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 tabRatio="924"/>
  </bookViews>
  <sheets>
    <sheet name="Свод по калькуляциям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сплит  Москва 1кв2025г" sheetId="46" r:id="rId46"/>
  </sheets>
  <calcPr calcId="145621" iterate="1" fullPrecision="0"/>
</workbook>
</file>

<file path=xl/calcChain.xml><?xml version="1.0" encoding="utf-8"?>
<calcChain xmlns="http://schemas.openxmlformats.org/spreadsheetml/2006/main">
  <c r="D46" i="1" l="1"/>
  <c r="D45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B16" i="45"/>
  <c r="B16" i="44"/>
  <c r="D16" i="44"/>
  <c r="D19" i="43"/>
  <c r="B19" i="43"/>
  <c r="B19" i="42"/>
  <c r="D19" i="42"/>
  <c r="D21" i="41"/>
  <c r="B21" i="41"/>
  <c r="D21" i="40"/>
  <c r="B21" i="40"/>
  <c r="D21" i="39"/>
  <c r="B21" i="39"/>
  <c r="B21" i="38"/>
  <c r="D21" i="38"/>
  <c r="B25" i="37"/>
  <c r="D25" i="37"/>
  <c r="D38" i="1" s="1"/>
  <c r="D23" i="36"/>
  <c r="B23" i="36"/>
  <c r="B23" i="35"/>
  <c r="D23" i="35" l="1"/>
  <c r="D19" i="34"/>
  <c r="B19" i="34"/>
  <c r="D19" i="33"/>
  <c r="B19" i="33"/>
  <c r="D19" i="32"/>
  <c r="B19" i="32"/>
  <c r="D19" i="31"/>
  <c r="B19" i="31"/>
  <c r="D19" i="30"/>
  <c r="B19" i="30"/>
  <c r="D19" i="29"/>
  <c r="D30" i="1" s="1"/>
  <c r="B19" i="29"/>
  <c r="D19" i="28"/>
  <c r="B19" i="28"/>
  <c r="D19" i="27"/>
  <c r="B19" i="27"/>
  <c r="D19" i="26"/>
  <c r="B19" i="26"/>
  <c r="D19" i="25"/>
  <c r="B19" i="25"/>
  <c r="D19" i="24"/>
  <c r="B19" i="24"/>
  <c r="B19" i="23"/>
  <c r="D19" i="23"/>
  <c r="D21" i="22"/>
  <c r="B21" i="22"/>
  <c r="D21" i="21"/>
  <c r="B21" i="21"/>
  <c r="D21" i="20"/>
  <c r="B21" i="20"/>
  <c r="D21" i="19" l="1"/>
  <c r="B21" i="19"/>
  <c r="D21" i="18"/>
  <c r="B21" i="18"/>
  <c r="B21" i="17"/>
  <c r="D21" i="16"/>
  <c r="B21" i="16"/>
  <c r="B21" i="15"/>
  <c r="B21" i="14"/>
  <c r="B21" i="13"/>
  <c r="D21" i="12"/>
  <c r="B21" i="12"/>
  <c r="B21" i="11"/>
  <c r="D19" i="10"/>
  <c r="B19" i="10"/>
  <c r="D19" i="9"/>
  <c r="B19" i="9"/>
  <c r="B19" i="8"/>
  <c r="D19" i="8"/>
  <c r="B19" i="7"/>
  <c r="B19" i="6"/>
  <c r="D19" i="6"/>
  <c r="B22" i="5"/>
  <c r="D22" i="5"/>
  <c r="D22" i="4"/>
  <c r="B22" i="4"/>
  <c r="B22" i="3"/>
  <c r="H20" i="46"/>
  <c r="D22" i="2"/>
  <c r="C4" i="1" l="1"/>
  <c r="G10" i="45"/>
  <c r="G10" i="44"/>
  <c r="I13" i="43"/>
  <c r="H13" i="43"/>
  <c r="G13" i="43"/>
  <c r="G11" i="43"/>
  <c r="G12" i="43"/>
  <c r="G10" i="43"/>
  <c r="I13" i="42"/>
  <c r="H13" i="42"/>
  <c r="H22" i="37"/>
  <c r="H16" i="37"/>
  <c r="D16" i="37" s="1"/>
  <c r="H14" i="37"/>
  <c r="D14" i="37" s="1"/>
  <c r="H19" i="36"/>
  <c r="D19" i="36" s="1"/>
  <c r="H14" i="36"/>
  <c r="H19" i="35"/>
  <c r="H14" i="35"/>
  <c r="G10" i="31"/>
  <c r="G10" i="20"/>
  <c r="C14" i="45"/>
  <c r="C13" i="45"/>
  <c r="C14" i="44"/>
  <c r="C13" i="44"/>
  <c r="C17" i="43"/>
  <c r="C14" i="43"/>
  <c r="C17" i="42"/>
  <c r="C14" i="42"/>
  <c r="C19" i="41"/>
  <c r="C15" i="41"/>
  <c r="C19" i="40"/>
  <c r="C15" i="40"/>
  <c r="C19" i="39"/>
  <c r="C15" i="39"/>
  <c r="C19" i="38"/>
  <c r="C15" i="38"/>
  <c r="C23" i="37"/>
  <c r="C17" i="37"/>
  <c r="C21" i="36"/>
  <c r="C16" i="36"/>
  <c r="C21" i="35"/>
  <c r="C16" i="35"/>
  <c r="C17" i="34"/>
  <c r="C14" i="34"/>
  <c r="C17" i="33"/>
  <c r="C14" i="33"/>
  <c r="C17" i="32"/>
  <c r="C14" i="32"/>
  <c r="C17" i="31"/>
  <c r="C14" i="31"/>
  <c r="C17" i="30"/>
  <c r="C14" i="30"/>
  <c r="C17" i="29"/>
  <c r="C14" i="29"/>
  <c r="C17" i="28"/>
  <c r="C14" i="28"/>
  <c r="C17" i="27"/>
  <c r="C14" i="27"/>
  <c r="C17" i="26"/>
  <c r="C14" i="26"/>
  <c r="C17" i="25"/>
  <c r="C14" i="25"/>
  <c r="C17" i="24"/>
  <c r="C14" i="24"/>
  <c r="C17" i="23"/>
  <c r="C14" i="23"/>
  <c r="C19" i="22"/>
  <c r="C15" i="22"/>
  <c r="C19" i="21"/>
  <c r="C15" i="21"/>
  <c r="C19" i="20"/>
  <c r="C15" i="20"/>
  <c r="C19" i="19"/>
  <c r="C15" i="19"/>
  <c r="C19" i="18"/>
  <c r="C15" i="18"/>
  <c r="C19" i="17"/>
  <c r="C15" i="17"/>
  <c r="C19" i="16"/>
  <c r="C15" i="16"/>
  <c r="C19" i="15"/>
  <c r="C15" i="15"/>
  <c r="C19" i="14"/>
  <c r="C15" i="14"/>
  <c r="C19" i="12"/>
  <c r="C15" i="12"/>
  <c r="C19" i="11"/>
  <c r="C15" i="11"/>
  <c r="C17" i="10"/>
  <c r="C14" i="10"/>
  <c r="C17" i="9"/>
  <c r="C14" i="9"/>
  <c r="C17" i="8"/>
  <c r="C14" i="8"/>
  <c r="C17" i="7"/>
  <c r="C14" i="7"/>
  <c r="C17" i="6"/>
  <c r="C14" i="6"/>
  <c r="C20" i="5"/>
  <c r="C16" i="5"/>
  <c r="C20" i="4"/>
  <c r="C16" i="4"/>
  <c r="C20" i="3"/>
  <c r="C16" i="3"/>
  <c r="C20" i="2"/>
  <c r="C16" i="2"/>
  <c r="C19" i="13"/>
  <c r="C15" i="13"/>
  <c r="G10" i="11"/>
  <c r="H9" i="23"/>
  <c r="H9" i="22"/>
  <c r="H9" i="21"/>
  <c r="H9" i="20"/>
  <c r="H9" i="19"/>
  <c r="H9" i="18"/>
  <c r="H9" i="17"/>
  <c r="H9" i="16"/>
  <c r="H9" i="15"/>
  <c r="H9" i="14"/>
  <c r="H9" i="13"/>
  <c r="H9" i="12"/>
  <c r="H9" i="11"/>
  <c r="H9" i="10"/>
  <c r="H9" i="9"/>
  <c r="H9" i="8"/>
  <c r="H9" i="7"/>
  <c r="H9" i="6"/>
  <c r="H9" i="5"/>
  <c r="H9" i="4"/>
  <c r="H9" i="3"/>
  <c r="H9" i="2"/>
  <c r="H9" i="24"/>
  <c r="H9" i="25"/>
  <c r="H9" i="27"/>
  <c r="H9" i="26"/>
  <c r="H9" i="28"/>
  <c r="H9" i="29"/>
  <c r="H9" i="30"/>
  <c r="H9" i="31"/>
  <c r="H9" i="32"/>
  <c r="H9" i="33"/>
  <c r="H9" i="34"/>
  <c r="H9" i="35"/>
  <c r="H9" i="36"/>
  <c r="H9" i="37"/>
  <c r="H9" i="38"/>
  <c r="H9" i="39"/>
  <c r="H9" i="40"/>
  <c r="H9" i="41"/>
  <c r="H9" i="42"/>
  <c r="H9" i="43"/>
  <c r="H9" i="44"/>
  <c r="H9" i="45"/>
  <c r="A15" i="45"/>
  <c r="H12" i="45"/>
  <c r="D12" i="45" s="1"/>
  <c r="H11" i="45"/>
  <c r="D11" i="45" s="1"/>
  <c r="D10" i="45" s="1"/>
  <c r="H12" i="44"/>
  <c r="D12" i="44" s="1"/>
  <c r="H11" i="44"/>
  <c r="D11" i="44" s="1"/>
  <c r="D10" i="44" s="1"/>
  <c r="H16" i="43"/>
  <c r="G16" i="43"/>
  <c r="H12" i="43"/>
  <c r="H11" i="43"/>
  <c r="H16" i="42"/>
  <c r="G16" i="42"/>
  <c r="D16" i="42" s="1"/>
  <c r="D15" i="42" s="1"/>
  <c r="G13" i="42"/>
  <c r="H12" i="42"/>
  <c r="G12" i="42"/>
  <c r="H11" i="42"/>
  <c r="G11" i="42"/>
  <c r="H18" i="41"/>
  <c r="D18" i="41" s="1"/>
  <c r="H17" i="41"/>
  <c r="D17" i="41" s="1"/>
  <c r="H14" i="41"/>
  <c r="D14" i="41" s="1"/>
  <c r="H13" i="41"/>
  <c r="D13" i="41" s="1"/>
  <c r="H12" i="41"/>
  <c r="D12" i="41" s="1"/>
  <c r="H11" i="41"/>
  <c r="D11" i="41" s="1"/>
  <c r="G10" i="41"/>
  <c r="H18" i="40"/>
  <c r="D18" i="40" s="1"/>
  <c r="H17" i="40"/>
  <c r="D17" i="40" s="1"/>
  <c r="H14" i="40"/>
  <c r="D14" i="40" s="1"/>
  <c r="H13" i="40"/>
  <c r="D13" i="40" s="1"/>
  <c r="H12" i="40"/>
  <c r="D12" i="40" s="1"/>
  <c r="H11" i="40"/>
  <c r="D11" i="40" s="1"/>
  <c r="G10" i="40"/>
  <c r="H18" i="39"/>
  <c r="D18" i="39" s="1"/>
  <c r="H17" i="39"/>
  <c r="D17" i="39" s="1"/>
  <c r="H14" i="39"/>
  <c r="D14" i="39" s="1"/>
  <c r="H13" i="39"/>
  <c r="D13" i="39" s="1"/>
  <c r="H12" i="39"/>
  <c r="D12" i="39" s="1"/>
  <c r="H11" i="39"/>
  <c r="D11" i="39" s="1"/>
  <c r="G10" i="39"/>
  <c r="H18" i="38"/>
  <c r="D18" i="38" s="1"/>
  <c r="H17" i="38"/>
  <c r="D17" i="38" s="1"/>
  <c r="H14" i="38"/>
  <c r="D14" i="38" s="1"/>
  <c r="H13" i="38"/>
  <c r="D13" i="38" s="1"/>
  <c r="H12" i="38"/>
  <c r="D12" i="38" s="1"/>
  <c r="H11" i="38"/>
  <c r="D11" i="38" s="1"/>
  <c r="G10" i="38"/>
  <c r="D22" i="37"/>
  <c r="H21" i="37"/>
  <c r="D21" i="37" s="1"/>
  <c r="H20" i="37"/>
  <c r="D20" i="37" s="1"/>
  <c r="H19" i="37"/>
  <c r="D19" i="37" s="1"/>
  <c r="H15" i="37"/>
  <c r="D15" i="37" s="1"/>
  <c r="H13" i="37"/>
  <c r="D13" i="37" s="1"/>
  <c r="H12" i="37"/>
  <c r="D12" i="37" s="1"/>
  <c r="H11" i="37"/>
  <c r="D11" i="37" s="1"/>
  <c r="G10" i="37"/>
  <c r="H20" i="36"/>
  <c r="D20" i="36" s="1"/>
  <c r="H18" i="36"/>
  <c r="D18" i="36" s="1"/>
  <c r="H15" i="36"/>
  <c r="D15" i="36" s="1"/>
  <c r="D14" i="36"/>
  <c r="H13" i="36"/>
  <c r="D13" i="36" s="1"/>
  <c r="H12" i="36"/>
  <c r="D12" i="36" s="1"/>
  <c r="H11" i="36"/>
  <c r="D11" i="36" s="1"/>
  <c r="G10" i="36"/>
  <c r="H20" i="35"/>
  <c r="D20" i="35" s="1"/>
  <c r="D19" i="35"/>
  <c r="H18" i="35"/>
  <c r="D18" i="35" s="1"/>
  <c r="H15" i="35"/>
  <c r="D15" i="35" s="1"/>
  <c r="D14" i="35"/>
  <c r="H13" i="35"/>
  <c r="D13" i="35" s="1"/>
  <c r="H12" i="35"/>
  <c r="D12" i="35" s="1"/>
  <c r="H11" i="35"/>
  <c r="D11" i="35" s="1"/>
  <c r="G10" i="35"/>
  <c r="H16" i="34"/>
  <c r="D16" i="34" s="1"/>
  <c r="D15" i="34" s="1"/>
  <c r="H13" i="34"/>
  <c r="D13" i="34" s="1"/>
  <c r="H12" i="34"/>
  <c r="D12" i="34" s="1"/>
  <c r="H11" i="34"/>
  <c r="D11" i="34" s="1"/>
  <c r="G10" i="34"/>
  <c r="H16" i="33"/>
  <c r="D16" i="33" s="1"/>
  <c r="D15" i="33" s="1"/>
  <c r="H13" i="33"/>
  <c r="D13" i="33" s="1"/>
  <c r="H12" i="33"/>
  <c r="D12" i="33" s="1"/>
  <c r="H11" i="33"/>
  <c r="D11" i="33" s="1"/>
  <c r="G10" i="33"/>
  <c r="H16" i="32"/>
  <c r="D16" i="32" s="1"/>
  <c r="D15" i="32" s="1"/>
  <c r="H13" i="32"/>
  <c r="D13" i="32" s="1"/>
  <c r="H12" i="32"/>
  <c r="D12" i="32" s="1"/>
  <c r="H11" i="32"/>
  <c r="D11" i="32" s="1"/>
  <c r="G10" i="32"/>
  <c r="H16" i="31"/>
  <c r="D16" i="31" s="1"/>
  <c r="D15" i="31" s="1"/>
  <c r="H13" i="31"/>
  <c r="D13" i="31" s="1"/>
  <c r="H12" i="31"/>
  <c r="D12" i="31" s="1"/>
  <c r="H11" i="31"/>
  <c r="D11" i="31" s="1"/>
  <c r="H16" i="30"/>
  <c r="D16" i="30" s="1"/>
  <c r="D15" i="30" s="1"/>
  <c r="H13" i="30"/>
  <c r="D13" i="30" s="1"/>
  <c r="H12" i="30"/>
  <c r="D12" i="30" s="1"/>
  <c r="H11" i="30"/>
  <c r="D11" i="30" s="1"/>
  <c r="G10" i="30"/>
  <c r="H16" i="29"/>
  <c r="D16" i="29" s="1"/>
  <c r="D15" i="29" s="1"/>
  <c r="H13" i="29"/>
  <c r="D13" i="29" s="1"/>
  <c r="H12" i="29"/>
  <c r="D12" i="29" s="1"/>
  <c r="H11" i="29"/>
  <c r="D11" i="29" s="1"/>
  <c r="G10" i="29"/>
  <c r="H16" i="28"/>
  <c r="D16" i="28" s="1"/>
  <c r="D15" i="28" s="1"/>
  <c r="H13" i="28"/>
  <c r="D13" i="28" s="1"/>
  <c r="H12" i="28"/>
  <c r="D12" i="28" s="1"/>
  <c r="H11" i="28"/>
  <c r="D11" i="28" s="1"/>
  <c r="G10" i="28"/>
  <c r="H16" i="27"/>
  <c r="D16" i="27" s="1"/>
  <c r="D15" i="27" s="1"/>
  <c r="H13" i="27"/>
  <c r="D13" i="27" s="1"/>
  <c r="H12" i="27"/>
  <c r="D12" i="27" s="1"/>
  <c r="H11" i="27"/>
  <c r="D11" i="27" s="1"/>
  <c r="G10" i="27"/>
  <c r="H16" i="26"/>
  <c r="D16" i="26" s="1"/>
  <c r="D15" i="26" s="1"/>
  <c r="H13" i="26"/>
  <c r="D13" i="26" s="1"/>
  <c r="H12" i="26"/>
  <c r="D12" i="26" s="1"/>
  <c r="H11" i="26"/>
  <c r="D11" i="26" s="1"/>
  <c r="G10" i="26"/>
  <c r="H16" i="25"/>
  <c r="D16" i="25" s="1"/>
  <c r="D15" i="25" s="1"/>
  <c r="H13" i="25"/>
  <c r="D13" i="25" s="1"/>
  <c r="H12" i="25"/>
  <c r="D12" i="25" s="1"/>
  <c r="H11" i="25"/>
  <c r="D11" i="25" s="1"/>
  <c r="G10" i="25"/>
  <c r="H16" i="24"/>
  <c r="D16" i="24" s="1"/>
  <c r="D15" i="24" s="1"/>
  <c r="H13" i="24"/>
  <c r="D13" i="24" s="1"/>
  <c r="H12" i="24"/>
  <c r="D12" i="24" s="1"/>
  <c r="H11" i="24"/>
  <c r="D11" i="24" s="1"/>
  <c r="G10" i="24"/>
  <c r="H16" i="23"/>
  <c r="D16" i="23" s="1"/>
  <c r="D15" i="23" s="1"/>
  <c r="H13" i="23"/>
  <c r="D13" i="23" s="1"/>
  <c r="H12" i="23"/>
  <c r="D12" i="23" s="1"/>
  <c r="H11" i="23"/>
  <c r="D11" i="23" s="1"/>
  <c r="G10" i="23"/>
  <c r="H18" i="22"/>
  <c r="D18" i="22" s="1"/>
  <c r="H17" i="22"/>
  <c r="D17" i="22" s="1"/>
  <c r="H14" i="22"/>
  <c r="D14" i="22" s="1"/>
  <c r="H13" i="22"/>
  <c r="D13" i="22" s="1"/>
  <c r="H12" i="22"/>
  <c r="D12" i="22" s="1"/>
  <c r="H11" i="22"/>
  <c r="D11" i="22" s="1"/>
  <c r="G10" i="22"/>
  <c r="H18" i="21"/>
  <c r="D18" i="21" s="1"/>
  <c r="H17" i="21"/>
  <c r="D17" i="21" s="1"/>
  <c r="H14" i="21"/>
  <c r="D14" i="21" s="1"/>
  <c r="H13" i="21"/>
  <c r="D13" i="21" s="1"/>
  <c r="H12" i="21"/>
  <c r="D12" i="21" s="1"/>
  <c r="H11" i="21"/>
  <c r="D11" i="21" s="1"/>
  <c r="G10" i="21"/>
  <c r="H18" i="20"/>
  <c r="D18" i="20" s="1"/>
  <c r="H17" i="20"/>
  <c r="D17" i="20" s="1"/>
  <c r="H14" i="20"/>
  <c r="D14" i="20" s="1"/>
  <c r="H13" i="20"/>
  <c r="D13" i="20" s="1"/>
  <c r="H12" i="20"/>
  <c r="D12" i="20" s="1"/>
  <c r="H11" i="20"/>
  <c r="D11" i="20" s="1"/>
  <c r="H18" i="19"/>
  <c r="D18" i="19" s="1"/>
  <c r="H17" i="19"/>
  <c r="D17" i="19" s="1"/>
  <c r="H14" i="19"/>
  <c r="D14" i="19" s="1"/>
  <c r="H13" i="19"/>
  <c r="D13" i="19" s="1"/>
  <c r="H12" i="19"/>
  <c r="D12" i="19" s="1"/>
  <c r="H11" i="19"/>
  <c r="D11" i="19" s="1"/>
  <c r="G10" i="19"/>
  <c r="H18" i="18"/>
  <c r="D18" i="18" s="1"/>
  <c r="H17" i="18"/>
  <c r="D17" i="18" s="1"/>
  <c r="H14" i="18"/>
  <c r="D14" i="18" s="1"/>
  <c r="H13" i="18"/>
  <c r="D13" i="18" s="1"/>
  <c r="H12" i="18"/>
  <c r="D12" i="18" s="1"/>
  <c r="H11" i="18"/>
  <c r="D11" i="18" s="1"/>
  <c r="G10" i="18"/>
  <c r="H18" i="17"/>
  <c r="D18" i="17" s="1"/>
  <c r="H17" i="17"/>
  <c r="D17" i="17" s="1"/>
  <c r="H14" i="17"/>
  <c r="D14" i="17" s="1"/>
  <c r="H13" i="17"/>
  <c r="D13" i="17" s="1"/>
  <c r="H12" i="17"/>
  <c r="D12" i="17" s="1"/>
  <c r="H11" i="17"/>
  <c r="D11" i="17" s="1"/>
  <c r="G10" i="17"/>
  <c r="H18" i="16"/>
  <c r="D18" i="16" s="1"/>
  <c r="H17" i="16"/>
  <c r="D17" i="16" s="1"/>
  <c r="H14" i="16"/>
  <c r="D14" i="16" s="1"/>
  <c r="H13" i="16"/>
  <c r="D13" i="16" s="1"/>
  <c r="H12" i="16"/>
  <c r="D12" i="16" s="1"/>
  <c r="H11" i="16"/>
  <c r="D11" i="16" s="1"/>
  <c r="G10" i="16"/>
  <c r="H18" i="15"/>
  <c r="D18" i="15" s="1"/>
  <c r="H17" i="15"/>
  <c r="D17" i="15" s="1"/>
  <c r="H14" i="15"/>
  <c r="D14" i="15" s="1"/>
  <c r="H13" i="15"/>
  <c r="D13" i="15" s="1"/>
  <c r="H12" i="15"/>
  <c r="D12" i="15" s="1"/>
  <c r="H11" i="15"/>
  <c r="D11" i="15" s="1"/>
  <c r="G10" i="15"/>
  <c r="H18" i="14"/>
  <c r="D18" i="14" s="1"/>
  <c r="H17" i="14"/>
  <c r="D17" i="14" s="1"/>
  <c r="H14" i="14"/>
  <c r="D14" i="14" s="1"/>
  <c r="H13" i="14"/>
  <c r="D13" i="14" s="1"/>
  <c r="H12" i="14"/>
  <c r="D12" i="14" s="1"/>
  <c r="H11" i="14"/>
  <c r="D11" i="14" s="1"/>
  <c r="G10" i="14"/>
  <c r="H18" i="13"/>
  <c r="D18" i="13" s="1"/>
  <c r="H17" i="13"/>
  <c r="D17" i="13" s="1"/>
  <c r="H14" i="13"/>
  <c r="D14" i="13" s="1"/>
  <c r="H13" i="13"/>
  <c r="D13" i="13" s="1"/>
  <c r="H12" i="13"/>
  <c r="D12" i="13" s="1"/>
  <c r="H11" i="13"/>
  <c r="D11" i="13" s="1"/>
  <c r="G10" i="13"/>
  <c r="H18" i="12"/>
  <c r="D18" i="12" s="1"/>
  <c r="H17" i="12"/>
  <c r="D17" i="12" s="1"/>
  <c r="H14" i="12"/>
  <c r="D14" i="12" s="1"/>
  <c r="H13" i="12"/>
  <c r="D13" i="12" s="1"/>
  <c r="H12" i="12"/>
  <c r="D12" i="12" s="1"/>
  <c r="H11" i="12"/>
  <c r="D11" i="12" s="1"/>
  <c r="G10" i="12"/>
  <c r="H18" i="11"/>
  <c r="D18" i="11" s="1"/>
  <c r="H17" i="11"/>
  <c r="D17" i="11" s="1"/>
  <c r="H14" i="11"/>
  <c r="D14" i="11" s="1"/>
  <c r="H13" i="11"/>
  <c r="D13" i="11" s="1"/>
  <c r="H12" i="11"/>
  <c r="D12" i="11" s="1"/>
  <c r="H11" i="11"/>
  <c r="D11" i="11" s="1"/>
  <c r="H16" i="10"/>
  <c r="D16" i="10" s="1"/>
  <c r="D15" i="10" s="1"/>
  <c r="H13" i="10"/>
  <c r="D13" i="10" s="1"/>
  <c r="H12" i="10"/>
  <c r="D12" i="10" s="1"/>
  <c r="H11" i="10"/>
  <c r="D11" i="10" s="1"/>
  <c r="G10" i="10"/>
  <c r="H16" i="9"/>
  <c r="D16" i="9" s="1"/>
  <c r="D15" i="9" s="1"/>
  <c r="H13" i="9"/>
  <c r="D13" i="9" s="1"/>
  <c r="H12" i="9"/>
  <c r="D12" i="9" s="1"/>
  <c r="H11" i="9"/>
  <c r="D11" i="9" s="1"/>
  <c r="G10" i="9"/>
  <c r="H16" i="8"/>
  <c r="D16" i="8" s="1"/>
  <c r="D15" i="8" s="1"/>
  <c r="H13" i="8"/>
  <c r="D13" i="8" s="1"/>
  <c r="H12" i="8"/>
  <c r="D12" i="8" s="1"/>
  <c r="H11" i="8"/>
  <c r="D11" i="8" s="1"/>
  <c r="G10" i="8"/>
  <c r="H16" i="7"/>
  <c r="D16" i="7" s="1"/>
  <c r="D15" i="7" s="1"/>
  <c r="H13" i="7"/>
  <c r="D13" i="7" s="1"/>
  <c r="H12" i="7"/>
  <c r="D12" i="7" s="1"/>
  <c r="H11" i="7"/>
  <c r="D11" i="7" s="1"/>
  <c r="G10" i="7"/>
  <c r="H16" i="6"/>
  <c r="D16" i="6" s="1"/>
  <c r="D15" i="6" s="1"/>
  <c r="H13" i="6"/>
  <c r="D13" i="6" s="1"/>
  <c r="H12" i="6"/>
  <c r="D12" i="6" s="1"/>
  <c r="H11" i="6"/>
  <c r="D11" i="6" s="1"/>
  <c r="G10" i="6"/>
  <c r="H19" i="5"/>
  <c r="D19" i="5" s="1"/>
  <c r="H18" i="5"/>
  <c r="D18" i="5" s="1"/>
  <c r="H15" i="5"/>
  <c r="D15" i="5" s="1"/>
  <c r="H14" i="5"/>
  <c r="D14" i="5" s="1"/>
  <c r="H13" i="5"/>
  <c r="D13" i="5" s="1"/>
  <c r="H12" i="5"/>
  <c r="D12" i="5" s="1"/>
  <c r="H11" i="5"/>
  <c r="D11" i="5" s="1"/>
  <c r="G10" i="5"/>
  <c r="H19" i="4"/>
  <c r="D19" i="4" s="1"/>
  <c r="H18" i="4"/>
  <c r="D18" i="4" s="1"/>
  <c r="H15" i="4"/>
  <c r="D15" i="4" s="1"/>
  <c r="H14" i="4"/>
  <c r="D14" i="4" s="1"/>
  <c r="H13" i="4"/>
  <c r="D13" i="4" s="1"/>
  <c r="H12" i="4"/>
  <c r="D12" i="4" s="1"/>
  <c r="H11" i="4"/>
  <c r="D11" i="4" s="1"/>
  <c r="G10" i="4"/>
  <c r="H19" i="3"/>
  <c r="D19" i="3" s="1"/>
  <c r="H18" i="3"/>
  <c r="D18" i="3" s="1"/>
  <c r="H15" i="3"/>
  <c r="D15" i="3" s="1"/>
  <c r="H14" i="3"/>
  <c r="D14" i="3" s="1"/>
  <c r="H13" i="3"/>
  <c r="D13" i="3" s="1"/>
  <c r="H12" i="3"/>
  <c r="D12" i="3" s="1"/>
  <c r="H11" i="3"/>
  <c r="D11" i="3" s="1"/>
  <c r="G10" i="3"/>
  <c r="H19" i="2"/>
  <c r="D19" i="2" s="1"/>
  <c r="H18" i="2"/>
  <c r="D18" i="2" s="1"/>
  <c r="H15" i="2"/>
  <c r="D15" i="2" s="1"/>
  <c r="H14" i="2"/>
  <c r="D14" i="2" s="1"/>
  <c r="H13" i="2"/>
  <c r="D13" i="2" s="1"/>
  <c r="H12" i="2"/>
  <c r="D12" i="2" s="1"/>
  <c r="H11" i="2"/>
  <c r="D11" i="2" s="1"/>
  <c r="G10" i="2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B4" i="1"/>
  <c r="C3" i="1"/>
  <c r="B3" i="1"/>
  <c r="D16" i="17" l="1"/>
  <c r="D10" i="17"/>
  <c r="D19" i="17" s="1"/>
  <c r="D13" i="44"/>
  <c r="D14" i="44"/>
  <c r="D14" i="45"/>
  <c r="D13" i="45"/>
  <c r="D16" i="20"/>
  <c r="D16" i="14"/>
  <c r="D16" i="12"/>
  <c r="D16" i="19"/>
  <c r="D12" i="43"/>
  <c r="D16" i="15"/>
  <c r="D17" i="5"/>
  <c r="D10" i="35"/>
  <c r="D11" i="42"/>
  <c r="D11" i="43"/>
  <c r="D16" i="16"/>
  <c r="D16" i="39"/>
  <c r="D16" i="43"/>
  <c r="D15" i="43" s="1"/>
  <c r="D10" i="33"/>
  <c r="D10" i="19"/>
  <c r="D10" i="9"/>
  <c r="D10" i="11"/>
  <c r="D16" i="41"/>
  <c r="D10" i="32"/>
  <c r="D16" i="38"/>
  <c r="D10" i="23"/>
  <c r="D17" i="2"/>
  <c r="D10" i="26"/>
  <c r="D13" i="42"/>
  <c r="D10" i="22"/>
  <c r="D10" i="24"/>
  <c r="D10" i="31"/>
  <c r="D10" i="21"/>
  <c r="D16" i="22"/>
  <c r="D10" i="15"/>
  <c r="D10" i="6"/>
  <c r="D16" i="11"/>
  <c r="D10" i="14"/>
  <c r="D10" i="25"/>
  <c r="D10" i="34"/>
  <c r="D12" i="42"/>
  <c r="D10" i="16"/>
  <c r="D18" i="37"/>
  <c r="D10" i="10"/>
  <c r="D10" i="38"/>
  <c r="D10" i="41"/>
  <c r="D10" i="18"/>
  <c r="D10" i="27"/>
  <c r="D17" i="27" s="1"/>
  <c r="D16" i="18"/>
  <c r="D10" i="12"/>
  <c r="D10" i="20"/>
  <c r="D16" i="21"/>
  <c r="D10" i="28"/>
  <c r="D10" i="30"/>
  <c r="D16" i="13"/>
  <c r="D10" i="4"/>
  <c r="D20" i="4" s="1"/>
  <c r="D17" i="35"/>
  <c r="D10" i="40"/>
  <c r="D17" i="4"/>
  <c r="D10" i="39"/>
  <c r="D13" i="43"/>
  <c r="D10" i="2"/>
  <c r="D17" i="3"/>
  <c r="D10" i="3"/>
  <c r="D10" i="7"/>
  <c r="D17" i="36"/>
  <c r="D10" i="29"/>
  <c r="D10" i="13"/>
  <c r="D10" i="37"/>
  <c r="D16" i="40"/>
  <c r="D10" i="8"/>
  <c r="D17" i="8" s="1"/>
  <c r="D10" i="5"/>
  <c r="D10" i="36"/>
  <c r="G10" i="42"/>
  <c r="D15" i="17" l="1"/>
  <c r="D20" i="17" s="1"/>
  <c r="D15" i="45"/>
  <c r="D15" i="44"/>
  <c r="D15" i="40"/>
  <c r="D19" i="40"/>
  <c r="D19" i="39"/>
  <c r="D15" i="39"/>
  <c r="D17" i="10"/>
  <c r="D14" i="10"/>
  <c r="D17" i="26"/>
  <c r="D14" i="26"/>
  <c r="D17" i="23"/>
  <c r="D14" i="23"/>
  <c r="D18" i="23" s="1"/>
  <c r="D17" i="34"/>
  <c r="D14" i="34"/>
  <c r="D17" i="25"/>
  <c r="D14" i="25"/>
  <c r="D16" i="36"/>
  <c r="D21" i="36"/>
  <c r="D20" i="5"/>
  <c r="D16" i="5"/>
  <c r="D17" i="30"/>
  <c r="D14" i="30"/>
  <c r="D19" i="11"/>
  <c r="D15" i="11"/>
  <c r="D17" i="32"/>
  <c r="D14" i="32"/>
  <c r="D17" i="37"/>
  <c r="D23" i="37"/>
  <c r="D14" i="28"/>
  <c r="D18" i="28" s="1"/>
  <c r="D17" i="28"/>
  <c r="D17" i="9"/>
  <c r="D14" i="9"/>
  <c r="D17" i="29"/>
  <c r="D14" i="29"/>
  <c r="D19" i="15"/>
  <c r="D15" i="15"/>
  <c r="D17" i="33"/>
  <c r="D14" i="33"/>
  <c r="D16" i="4"/>
  <c r="D21" i="4" s="1"/>
  <c r="D17" i="6"/>
  <c r="D14" i="6"/>
  <c r="D20" i="3"/>
  <c r="D16" i="3"/>
  <c r="D17" i="31"/>
  <c r="D14" i="31"/>
  <c r="D18" i="31" s="1"/>
  <c r="D19" i="18"/>
  <c r="D15" i="18"/>
  <c r="D20" i="18" s="1"/>
  <c r="D19" i="41"/>
  <c r="D15" i="41"/>
  <c r="D15" i="12"/>
  <c r="D19" i="12"/>
  <c r="D17" i="7"/>
  <c r="D14" i="7"/>
  <c r="D14" i="24"/>
  <c r="D17" i="24"/>
  <c r="D19" i="38"/>
  <c r="D15" i="38"/>
  <c r="D20" i="38" s="1"/>
  <c r="D16" i="35"/>
  <c r="D21" i="35"/>
  <c r="D19" i="22"/>
  <c r="D15" i="22"/>
  <c r="D19" i="21"/>
  <c r="D15" i="21"/>
  <c r="D20" i="21" s="1"/>
  <c r="D19" i="20"/>
  <c r="D15" i="20"/>
  <c r="D20" i="20" s="1"/>
  <c r="D19" i="19"/>
  <c r="D15" i="19"/>
  <c r="D19" i="16"/>
  <c r="D15" i="16"/>
  <c r="D19" i="14"/>
  <c r="D15" i="14"/>
  <c r="D19" i="13"/>
  <c r="D15" i="13"/>
  <c r="D20" i="2"/>
  <c r="D16" i="2"/>
  <c r="D10" i="43"/>
  <c r="D20" i="15"/>
  <c r="D14" i="27"/>
  <c r="D18" i="27" s="1"/>
  <c r="D10" i="42"/>
  <c r="D14" i="8"/>
  <c r="D16" i="45" l="1"/>
  <c r="D21" i="17"/>
  <c r="D21" i="15"/>
  <c r="D20" i="14"/>
  <c r="D22" i="35"/>
  <c r="D20" i="40"/>
  <c r="D18" i="32"/>
  <c r="D18" i="25"/>
  <c r="D18" i="33"/>
  <c r="D18" i="30"/>
  <c r="D20" i="39"/>
  <c r="D18" i="9"/>
  <c r="D21" i="3"/>
  <c r="D18" i="26"/>
  <c r="D18" i="6"/>
  <c r="D18" i="10"/>
  <c r="D20" i="19"/>
  <c r="D20" i="12"/>
  <c r="D20" i="41"/>
  <c r="D20" i="22"/>
  <c r="D20" i="11"/>
  <c r="D18" i="24"/>
  <c r="D14" i="43"/>
  <c r="D17" i="43"/>
  <c r="D17" i="42"/>
  <c r="D14" i="42"/>
  <c r="D21" i="2"/>
  <c r="D18" i="7"/>
  <c r="D22" i="36"/>
  <c r="D18" i="8"/>
  <c r="D20" i="16"/>
  <c r="D21" i="5"/>
  <c r="D24" i="37"/>
  <c r="D18" i="34"/>
  <c r="D20" i="13"/>
  <c r="D18" i="29"/>
  <c r="D19" i="7" l="1"/>
  <c r="D21" i="14"/>
  <c r="D21" i="13"/>
  <c r="D21" i="11"/>
  <c r="D22" i="3"/>
  <c r="D18" i="42"/>
  <c r="D18" i="43"/>
</calcChain>
</file>

<file path=xl/sharedStrings.xml><?xml version="1.0" encoding="utf-8"?>
<sst xmlns="http://schemas.openxmlformats.org/spreadsheetml/2006/main" count="2419" uniqueCount="268">
  <si>
    <t>№ Калькуляции</t>
  </si>
  <si>
    <t xml:space="preserve">Наименование работ </t>
  </si>
  <si>
    <t>Ед. изм.</t>
  </si>
  <si>
    <t>Стоимость, руб., без НДС</t>
  </si>
  <si>
    <t xml:space="preserve">Приложение к расчету начальной (предельной) единичной стоимости работ </t>
  </si>
  <si>
    <t>Калькуляция № 1</t>
  </si>
  <si>
    <t>Перетяжка провода ВЛ напряжением 0,38кВ при количестве опор на 1 км не более 22</t>
  </si>
  <si>
    <t>Состав работ: Установка автовышки в удобное для работы положение. Подъем на опору. ослабление вязок одинарного или двойного крепления на промежуточной опоре. Отсоединение вводов и ответвлений. Снятие вязок провода на одной из анкерных опор в пролете. Установка тягового механизма, перетяжка провода с регулированием стрелы провеса. Одинарное (двойное) крепление провода с подмоткой бандажа в местах контакта изолятора с проводом. Присоединение вводов и ответвлений. приведение автовышки в транспортное положение.</t>
  </si>
  <si>
    <t>ед. измерения:</t>
  </si>
  <si>
    <t>1 км провода</t>
  </si>
  <si>
    <t>№ п/п</t>
  </si>
  <si>
    <t>Показатели</t>
  </si>
  <si>
    <t>%</t>
  </si>
  <si>
    <t>Итого, руб.</t>
  </si>
  <si>
    <t>Справочно:</t>
  </si>
  <si>
    <t>Нормативные ресурсы</t>
  </si>
  <si>
    <t>Ед. измерения</t>
  </si>
  <si>
    <t>Нормы времени ВУЕР РЛ1ПУ4ЛОО</t>
  </si>
  <si>
    <t>Код ресурса, услуги по ФГИС</t>
  </si>
  <si>
    <t>1.</t>
  </si>
  <si>
    <t>Основная заработная плата производственных рабочих
в том числе:</t>
  </si>
  <si>
    <t>чел-час</t>
  </si>
  <si>
    <t>1.1</t>
  </si>
  <si>
    <t>Заработная плата рабочих, разряд работ 3</t>
  </si>
  <si>
    <t>Затраты труда рабочих, разряд работ 3</t>
  </si>
  <si>
    <t>2-100-03</t>
  </si>
  <si>
    <t>1.2</t>
  </si>
  <si>
    <t>Заработная плата рабочих , разряд работ 4</t>
  </si>
  <si>
    <t>Затраты труда рабочих , разряд работ 4</t>
  </si>
  <si>
    <t>2-100-04</t>
  </si>
  <si>
    <t>1.3</t>
  </si>
  <si>
    <t>Заработная плата рабочих , разряд работ 3</t>
  </si>
  <si>
    <t>Затраты труда рабочих , разряд работ 3</t>
  </si>
  <si>
    <t>1.4</t>
  </si>
  <si>
    <t>Заработная плата машиниста автоподъемника,  разряд работ 4</t>
  </si>
  <si>
    <t>Затраты труда машиниста автоподъемника,  разряд работ 4</t>
  </si>
  <si>
    <t>4-100-040</t>
  </si>
  <si>
    <t>1.5</t>
  </si>
  <si>
    <t>Заработная плата водителя автомобиля,  разряд работ 4</t>
  </si>
  <si>
    <t>Затраты труда водителя автомобиля,  разряд работ 4</t>
  </si>
  <si>
    <t>2</t>
  </si>
  <si>
    <t>Накладные расходы по отношению к ОЗП</t>
  </si>
  <si>
    <t>3</t>
  </si>
  <si>
    <t>Стоимость эксплуатации машин
в том числе:</t>
  </si>
  <si>
    <t>3.1</t>
  </si>
  <si>
    <t>Автогидроподъемники, высота подъема 12 м</t>
  </si>
  <si>
    <t>маш-час</t>
  </si>
  <si>
    <t>91.06.06-011</t>
  </si>
  <si>
    <t>3.2</t>
  </si>
  <si>
    <t xml:space="preserve">Автомобили полупассажирские, грузоподъемность до 2 т </t>
  </si>
  <si>
    <t>91.13.03-508</t>
  </si>
  <si>
    <t>Прибыль в % к ОЗП</t>
  </si>
  <si>
    <t>Итого стоимость работ без НДС</t>
  </si>
  <si>
    <t>Калькуляция № 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</si>
  <si>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</si>
  <si>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</si>
  <si>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Нормы времени ВУЕР РЛ1ПУ4ЛО1</t>
  </si>
  <si>
    <t>Калькуляция № 3</t>
  </si>
  <si>
    <t>Перетяжка провода ВЛ напряжением 1-20 кВ при количестве опор на 1 км не более 10</t>
  </si>
  <si>
    <t>Нормы времени ВУЕР РЛ2ПУ4ЛОО</t>
  </si>
  <si>
    <t>Калькуляция № 4</t>
  </si>
  <si>
    <t>Перетяжка провода ВЛ напряжением 1-20 кВ при количестве опор на 1 км более 10 (на каждую  опору, следующую после 10-й)</t>
  </si>
  <si>
    <t>Нормы времени ВУЕР РЛ2ПУ4ЛО1</t>
  </si>
  <si>
    <t>Калькуляция № 5</t>
  </si>
  <si>
    <t>Замена спусков от КТП до первой опоры ВЛ напряжением 0,38 кВ при количество проводов в спуске 5</t>
  </si>
  <si>
    <t>Состав работ: Заготовка спусков. Подъем на опору по ее стойке. Открепление и отсоединение старого спуска на опоре. Подъем, закрепление и подсоединение нового спуска на опоре. Спуск с опоры. Подъем, закрепление и подсоединение нового спуска на ктп.</t>
  </si>
  <si>
    <t>1 спуск</t>
  </si>
  <si>
    <t>Нормы времени ВУЕР РЛ1ПР4СОО</t>
  </si>
  <si>
    <t>Калькуляция № 6</t>
  </si>
  <si>
    <t>Замена спусков от КТП до первой опоры ВЛ напряжением 0,38 кВ при количество проводов в спуске 2</t>
  </si>
  <si>
    <t xml:space="preserve">Нормы времени ВУЕР РЛ1ПР4СО1
</t>
  </si>
  <si>
    <t>Калькуляция № 7</t>
  </si>
  <si>
    <t>Замена спусков от КТП до первой опоры ВЛ напряжением 0,38 кВ при количество проводов в спуске 3</t>
  </si>
  <si>
    <t>Нормы времени ВУЕР РЛ1ПР4СО2</t>
  </si>
  <si>
    <t>Калькуляция № 8</t>
  </si>
  <si>
    <t>Замена спусков от КТП до первой опоры ВЛ напряжением 1-20 кВ при количество проводов в спуске 3</t>
  </si>
  <si>
    <t>Нормы времени ВУЕР РЛ2ПР4СОО</t>
  </si>
  <si>
    <t>Калькуляция № 9</t>
  </si>
  <si>
    <t>Замена спусков от КТП до первой опоры ВЛ напряжением 1-20 кВ при количество проводов в спуске 2</t>
  </si>
  <si>
    <t>Нормы времени ВУЕР РЛ2ПР4СО1</t>
  </si>
  <si>
    <t>Калькуляция № 10</t>
  </si>
  <si>
    <t>Выправка промежуточной опоры при отклонении от вертикальной оси вдоль линии ВЛ напряжением 0,38 кВ</t>
  </si>
  <si>
    <t>Состав работ: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</si>
  <si>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1 ОПОРА</t>
  </si>
  <si>
    <t>Нормы времени ВУЕР РЛ1КР2КЛ1</t>
  </si>
  <si>
    <t>Калькуляция № 11</t>
  </si>
  <si>
    <t>Выправка промежуточной опоры при отклонении от вертикальной оси вдоль линии ВЛ напряжением 1-20 кВ</t>
  </si>
  <si>
    <t>Нормы времени ВУЕР РЛ2КР2КЛ1</t>
  </si>
  <si>
    <t>Калькуляция № 12</t>
  </si>
  <si>
    <t>Выправка деревянной одностоечной опоры с подкосом при отклонении от вертикальной оси вдоль линии ВЛ напряжением 0,38 кВ</t>
  </si>
  <si>
    <t>Состав работ: Установка автовышки в удобное для работы положение. Предварительное закрепление выпрямляемой и смежных с ней опор растяжками. Закрепление тягового троса или каната к стойке опоры, демонтаж вязок проводов, распорок или раскосов, препятствующих выправке. Откапывание стойки (приставки). При выправке стойки опоры в бандажах под торец установить подкладки из шпал. Выправка опоры лебедкой, установленной на автомашине, до вертикального положения. Засыпка ямы с трамбованием грунта, подтяжка бандажей. Закрепление проводов. Снятие тягового троса, каната, подкладок, растяжек.</t>
  </si>
  <si>
    <t>Нормы времени ВУЕР РЛ1ДР2КС1</t>
  </si>
  <si>
    <t>3.1.</t>
  </si>
  <si>
    <t>Калькуляция № 13</t>
  </si>
  <si>
    <t>Выправка деревянной одностоечной опоры с подкосом при отклонении от вертикальной оси вдоль линии ВЛ напряжением 1-20 кВ</t>
  </si>
  <si>
    <t>Нормы времени ВУЕР РЛ2ДР2КС1</t>
  </si>
  <si>
    <t>Калькуляция № 14</t>
  </si>
  <si>
    <t>Выправка деревянной А-образной опоры при отклонении от вертикальной оси вдоль линии ВЛ напряжением 0,38 кВ</t>
  </si>
  <si>
    <t>Нормы времени ВУЕР РЛ1ДР2КА1</t>
  </si>
  <si>
    <t>Калькуляция № 15</t>
  </si>
  <si>
    <t>Выправка деревянной А-образной опоры при отклонении от вертикальной оси вдоль линии ВЛ напряжением 1-20 кВ</t>
  </si>
  <si>
    <t>Нормы времени ВУЕР РЛ2ДР2КА1</t>
  </si>
  <si>
    <t>Калькуляция № 16</t>
  </si>
  <si>
    <t>Выправка деревянной трехстоечной опоры при отклонении от вертикальной оси вдоль линии ВЛ напряжением 0,38 кВ</t>
  </si>
  <si>
    <t>Нормы времени ВУЕР РЛ1ДР2КШ1</t>
  </si>
  <si>
    <t>Калькуляция № 17</t>
  </si>
  <si>
    <t>Выправка деревянной трехстоечной опоры при отклонении от вертикальной оси вдоль линии ВЛ напряжением 1-20 кВ</t>
  </si>
  <si>
    <t>Нормы времени ВУЕР РЛ2ДР2КШ1</t>
  </si>
  <si>
    <t>Калькуляция № 18</t>
  </si>
  <si>
    <t>Выправка ответвительной опоры при отклонении от вертикальной оси вдоль линии ВЛ напряжением 0,38 кВ</t>
  </si>
  <si>
    <t>Нормы времени ВУЕР РЛ1КР2КТ1</t>
  </si>
  <si>
    <t>Калькуляция № 19</t>
  </si>
  <si>
    <t>Выправка ответвительной опоры при отклонении от вертикальной оси вдоль линии ВЛ напряжением 1-20 кВ</t>
  </si>
  <si>
    <t>Нормы времени ВУЕР РЛ2КР2КТ1</t>
  </si>
  <si>
    <t>Калькуляция № 20</t>
  </si>
  <si>
    <t>Выправка железобетонной анкерной опоры при отклонении от вертикальной оси вдоль линии ВЛ напряжением 0,38 кВ</t>
  </si>
  <si>
    <t>Нормы времени ВУЕР РЛ1НР2КБ1</t>
  </si>
  <si>
    <t>Калькуляция № 21</t>
  </si>
  <si>
    <t>Выправка железобетонной анкерной опоры при отклонении от вертикальной оси вдоль линии ВЛ напряжением 1-20 кВ</t>
  </si>
  <si>
    <t>Нормы времени ВУЕР РЛ2НР2КБ1</t>
  </si>
  <si>
    <t>Калькуляция № 22</t>
  </si>
  <si>
    <t>Выправка промежуточной опоры при отклонении от вертикальной оси  поперек линии ВЛ напряжением 0,38 кВ</t>
  </si>
  <si>
    <t>Нормы времени ВУЕР РЛ1КР2КЛ2</t>
  </si>
  <si>
    <t>Заработная плата рабочих, разряд работ 4</t>
  </si>
  <si>
    <t>Затраты труда рабочих, разряд работ 4</t>
  </si>
  <si>
    <t>Калькуляция № 23</t>
  </si>
  <si>
    <t>Выправка промежуточной опоры при отклонении от вертикальной оси  поперек линии ВЛ напряжением 1-20 кВ</t>
  </si>
  <si>
    <t xml:space="preserve">Нормы времени ВУЕР РЛ2КР2КЛ2
</t>
  </si>
  <si>
    <t>3,1</t>
  </si>
  <si>
    <t>Калькуляция № 24</t>
  </si>
  <si>
    <t>Выправка деревянной одностоечной опоры с подкосом при отклонении от вертикальной оси поперек линии ВЛ напряжением 0,38 кВ</t>
  </si>
  <si>
    <t>Состав работ: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</si>
  <si>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 xml:space="preserve">Нормы времени ВУЕР РЛ1ДР2КС2
</t>
  </si>
  <si>
    <t>Калькуляция № 25</t>
  </si>
  <si>
    <t>Выправка деревянной одностоечной опоры с подкосом при отклонении от вертикальной оси поперек линии ВЛ напряжением 1-20 кВ</t>
  </si>
  <si>
    <t>Состав работ: 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</si>
  <si>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Нормы времени ВУЕР РЛ2ДР2КС2</t>
  </si>
  <si>
    <t>Калькуляция № 26</t>
  </si>
  <si>
    <t>Выправка деревянной А-образной опоры при отклонении от вертикальной оси поперек линии ВЛ напряжением 0,38 кВ</t>
  </si>
  <si>
    <t>Нормы времени ВУЕР РЛ1ДР2КА2</t>
  </si>
  <si>
    <t>Калькуляция № 27</t>
  </si>
  <si>
    <t>Выправка деревянной А-образной опоры при отклонении от вертикальной оси поперек линии ВЛ напряжением 1-20 кВ</t>
  </si>
  <si>
    <t>Нормы времени ВУЕР РЛ2ДР2КА2</t>
  </si>
  <si>
    <t>Калькуляция № 28</t>
  </si>
  <si>
    <t>Выправка деревянной трехстоечной опоры при отклонении от вертикальной оси поперек линии ВЛ напряжением 0,38 кВ</t>
  </si>
  <si>
    <t>Состав работ:Предварительное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</si>
  <si>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Нормы времени ВУЕР РЛ1ДР2КШ2</t>
  </si>
  <si>
    <t>Калькуляция № 29</t>
  </si>
  <si>
    <t>Выправка деревянной трехстоечной опоры при отклонении от вертикальной оси поперек линии ВЛ напряжением 1-20 кВ</t>
  </si>
  <si>
    <t xml:space="preserve">Нормы времени ВУЕР РЛ2ДР2КШ2
</t>
  </si>
  <si>
    <t>Калькуляция № 30</t>
  </si>
  <si>
    <t>Выправка ответвительной опоры при отклонении от вертикальной оси поперек линии ВЛ напряжением 0,38 кВ</t>
  </si>
  <si>
    <t>Нормы времени ВУЕР РЛ1КР2КТ2</t>
  </si>
  <si>
    <t>Калькуляция № 31</t>
  </si>
  <si>
    <t>Выправка ответвительной опоры при отклонении от вертикальной оси поперек линии ВЛ напряжением 1-20 кВ</t>
  </si>
  <si>
    <t>Нормы времени ВУЕР РЛ2КР2КТ2</t>
  </si>
  <si>
    <t xml:space="preserve">Основная заработная плата производственных рабочих
в том числе:
</t>
  </si>
  <si>
    <t>Калькуляция № 32</t>
  </si>
  <si>
    <t>Выправка железобетонной анкерной опоры при отклонении от вертикальной оси поперек линии ВЛ напряжением 0,38 кВ</t>
  </si>
  <si>
    <t>Нормы времени ВУЕР РЛ1НР2КБ2</t>
  </si>
  <si>
    <t>Калькуляция № 33</t>
  </si>
  <si>
    <t>Выправка железобетонной анкерной опоры при отклонении от вертикальной оси поперек линии ВЛ напряжением 1-20 кВ</t>
  </si>
  <si>
    <t>Нормы времени ВУЕР РЛ2НР2КБ2</t>
  </si>
  <si>
    <t>Калькуляция № 34</t>
  </si>
  <si>
    <t>Замена подкоса без приставки деревянной одностоечной опоры ВЛ</t>
  </si>
  <si>
    <t>Состав работ: Погрузка и выгрузка нового подкоса:установка крана в рабочее положение. Стропо­вка груза. Погрузка в автомашину и выгрузка из нее грузов с применением крана. Расстропо­вка груза. Приведение крана в транспортное положение замена подкоса:установка механизмов в удобное для работы положение. Подъем на опору. Закрепление опоры растяжками. Снятие креплений подкоса. Строповка. Частичное откапывание подкоса. Извлечение подкоса. Подчистка ямы. Строповка, подъем и установка нового подкоса. Крепление вершины подкоса к стойке опоры. Засыпка ямы с трамбованием грунта. Спуск с опоры. Снятие растяжек, приведение механизмов в транспортное положение. Погрузка и выгрузка демонтированного подкоса</t>
  </si>
  <si>
    <t>1 ПОДКОС</t>
  </si>
  <si>
    <t>Нормы времени ВУЕР РЛ0ДР4ГСО</t>
  </si>
  <si>
    <t>4-100-050</t>
  </si>
  <si>
    <t>3.3</t>
  </si>
  <si>
    <t>Калькуляция № 35</t>
  </si>
  <si>
    <t>Замена подкоса с железобетонной приставкой деревянной одностоечной опоры ВЛ</t>
  </si>
  <si>
    <t>Состав работ:Погрузка и выгрузка нового подкоса:установка крана в рабочее положение. Стропо­вка груза. Погрузка в автомашину и выгрузка из нее грузов с применением крана. Расстропо­вка груза. Приведение крана в транспортное положение замена подкоса:установка механизмов в удобное для работы положение. Подъем на опору. Закрепление опоры растяжками. Снятие креплений подкоса. Строповка. Частичное откапывание подкоса. Извлечение подкоса. Подчистка ямы. Строповка, подъем и установка нового подкоса. Крепление вершины подкоса к стойке опоры. Засыпка ямы с трамбованием грунта. Спуск с опоры. Снятие растяжек, приведение механизмов в транспортное положение. Погрузка и выгрузка демонтированного подкоса</t>
  </si>
  <si>
    <t xml:space="preserve">Нормы времени ВУЕР РЛ0ДР4ГСЖ
</t>
  </si>
  <si>
    <t>Калькуляция № 36</t>
  </si>
  <si>
    <t>Установка железобетонного подкоса</t>
  </si>
  <si>
    <t xml:space="preserve">Нормы времени ВУЕР РЛ0КУ2УОО
</t>
  </si>
  <si>
    <t xml:space="preserve">Заработная плата машиниста 4 разряда автоподъемника </t>
  </si>
  <si>
    <t xml:space="preserve">Затраты труда машиниста 4 разряда автоподъемника </t>
  </si>
  <si>
    <t xml:space="preserve">Заработная плата машиниста 4 разряда автомобиля полупассажирского, </t>
  </si>
  <si>
    <t>Затраты труда машиниста 4 разряда автомобиля полупассажирского,</t>
  </si>
  <si>
    <t>1.6</t>
  </si>
  <si>
    <t>Машины бурильно-крановые на автомобильном ходу, диаметр бурения до 800 мм, глубина бурения до 5 м</t>
  </si>
  <si>
    <t>91.04.01-031</t>
  </si>
  <si>
    <t>3.4</t>
  </si>
  <si>
    <t>Калькуляция № 37</t>
  </si>
  <si>
    <t>Замена изолятора поддерживающей гирлянды</t>
  </si>
  <si>
    <t>Состав работ: Установка автовышки в удобное для работы положение. Подъем на опору. Снятие нагрузки с гирлянды. Отсоединение гирлянды от поддерживающего зажима. Замена изолятора гирлянды. Соединение гирлянды с поддерживающим зажимом. Перевод нагрузки на гирлянду. Спуск с опоры. Приведение автовышки в транспортное положение.</t>
  </si>
  <si>
    <t>1 ИЗОЛЯТОР</t>
  </si>
  <si>
    <t>Нормы времени ВУЕР РЛ0ИР4И1П</t>
  </si>
  <si>
    <t>Калькуляция № 38</t>
  </si>
  <si>
    <t>Нормы времени ВУЕР  РЛ0ИР4ИПП</t>
  </si>
  <si>
    <t>1</t>
  </si>
  <si>
    <t>Калькуляция №  39</t>
  </si>
  <si>
    <t>Замена изолятора натяжной гирлянды</t>
  </si>
  <si>
    <t xml:space="preserve">Состав работ: Установка автовышки в удобное для работы положение. Подъем на опору. Установка стяжного приспособления на опоре. Ослабление тяжения гирлянды. Отсоединение гирлянды от клинового зажима. Замена изолятора гирлянды. Соединение гирлянды с клиновым зажимом. Снятие стяжного приспособления. Спуск с опоры. Приведение автовышки в транспортное положение.
</t>
  </si>
  <si>
    <t>Нормы времени ВУЕР РЛ0ИР4И1Н</t>
  </si>
  <si>
    <t>Калькуляция № 40</t>
  </si>
  <si>
    <t>Нормы времени ВУЕР РЛ0ИР4ИПН</t>
  </si>
  <si>
    <t>Калькуляция №  41</t>
  </si>
  <si>
    <t>1 точка</t>
  </si>
  <si>
    <t>Нормы времени ВУЕР ИОЗУ220000СЗКР</t>
  </si>
  <si>
    <t>Заработная плата рабочих, разряд работ 5</t>
  </si>
  <si>
    <t>Затраты труда рабочих, разряд работ 5</t>
  </si>
  <si>
    <t>2-100-05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</si>
  <si>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</si>
  <si>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91.11.02-031</t>
  </si>
  <si>
    <t>Калькуляция №  42</t>
  </si>
  <si>
    <t>Калькуляция №  43</t>
  </si>
  <si>
    <t xml:space="preserve">Измерение сопротивления растеканию тока: заземлителя </t>
  </si>
  <si>
    <t>Состав работ: Измерение сопротивления заземления опор.</t>
  </si>
  <si>
    <t>1 измерение</t>
  </si>
  <si>
    <t>Нормы времени ВУЕР РЛ0ЭЭ2ЗОК</t>
  </si>
  <si>
    <t>Калькуляция №  44</t>
  </si>
  <si>
    <t xml:space="preserve">Измерение полного сопротивления заземления петли фаза - ноль  </t>
  </si>
  <si>
    <t>Нормы времени ВУЕР РЛ0ЭЭ2ЗОФ</t>
  </si>
  <si>
    <t>4.</t>
  </si>
  <si>
    <t>Код ресурса, услуги</t>
  </si>
  <si>
    <t>Наименование строительного ресурса, услуги</t>
  </si>
  <si>
    <t>Единица измерения</t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</si>
  <si>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</si>
  <si>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</si>
  <si>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</si>
  <si>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</si>
  <si>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</si>
  <si>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Рабочий 3 разряда</t>
  </si>
  <si>
    <t>чел.-ч</t>
  </si>
  <si>
    <t>-</t>
  </si>
  <si>
    <t>Рабочий 4 разряда</t>
  </si>
  <si>
    <t>Рабочий 5 разряда</t>
  </si>
  <si>
    <t>Средний разряд машинистов 4,0</t>
  </si>
  <si>
    <t>Средний разряд машинистов 5,0</t>
  </si>
  <si>
    <t>Автомобили полупассажирские, грузоподъемность до 2 т</t>
  </si>
  <si>
    <t>маш.-ч</t>
  </si>
  <si>
    <t>Спецавтомобили, грузоподъемность до 8 т</t>
  </si>
  <si>
    <t>Автогидроподъемники</t>
  </si>
  <si>
    <t>Краны-манипуляторы с двигателем внутреннего сгорания на шасси автомобильного типа</t>
  </si>
  <si>
    <t>Установки вращательного бурения, работающие на дизельном топливе, доля восстановительной стоимости которых в сметной цене их эксплуатации составляет свыше 30 % до 40 %</t>
  </si>
  <si>
    <t>Приборы измерительные, лаборатории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</si>
  <si>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</si>
  <si>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 xml:space="preserve">Состав работ: Бурение ям: установка машины и выверка штанги бура над отметкой центра котлована. Бурение котлована. Очистка бура и откидывание грунта от бровки котлована. Погрузка и выгрузка подкоса:установка крана в рабочее положение. Строповка груза. Погрузка в автомашину или выгрузка из нее грузов с применением крана. Расстроповка груза. Приведение крана в транспортное положение. Установка подкоса: установка механизмов в удобное для работы положение. Подъем на опору. Закрепление оттяжек. Разметка и сверление мест крепления (на деревянной) опоре. Строповка, подъем и установка подкоса в готовую яму. Закрепление подкоса на опоре. Засыпка ямы с трамбованием грунта. Снятие оттяжек. Спуск с опоры. Приведение механизмов в транспортное положение. </t>
  </si>
  <si>
    <t xml:space="preserve">Замена каждого последующего изолятора поддерживающей гирлянды </t>
  </si>
  <si>
    <t xml:space="preserve">Состав работ: Замена каждого последующего изолятора поддерживающей гирлянды </t>
  </si>
  <si>
    <t xml:space="preserve">Состав работ:  Замена каждого последующего изолятора натяжной гирлянды. </t>
  </si>
  <si>
    <t>Проверка наличия цепи между заземлителями и заземленными элементами</t>
  </si>
  <si>
    <t>Состав работ: Визуальный осмотр. Измерение. Обработка результатов измерения.</t>
  </si>
  <si>
    <t xml:space="preserve">Проверка наличия цепи между заземлителями и заземленными элементами на каждую последующую единицу оборудования </t>
  </si>
  <si>
    <t xml:space="preserve">Состав работ: Измерение полного сопротивления заземления петли фаза - ноль.
</t>
  </si>
  <si>
    <t>Затраты труда на единицу измерения, в том числе:</t>
  </si>
  <si>
    <t>Затраты труда рабочих на единицу измерения, в том числе:</t>
  </si>
  <si>
    <t>НР</t>
  </si>
  <si>
    <t>СП</t>
  </si>
  <si>
    <t>Затраты труда машиниста автомобиля бортового с КМУ,  разряд работ 4</t>
  </si>
  <si>
    <t>Заработная плата машиниста автомобиля бортового с КМУ,  разряд работ 4</t>
  </si>
  <si>
    <t>Автомобили бортовые, грузоподъемность до 6 т, с краном-манипулятором, грузоподъемность 6,2 т</t>
  </si>
  <si>
    <t>91.05.13-002</t>
  </si>
  <si>
    <t>Затраты труда машиниста 4 разряда бурильно-крановой машины</t>
  </si>
  <si>
    <t>Заработная плата машиниста 4 разряда бурильно-крановой машины</t>
  </si>
  <si>
    <t xml:space="preserve">Замена каждого последующего изолятора натяжной гирлянды </t>
  </si>
  <si>
    <t>Затраты труда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</si>
  <si>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 xml:space="preserve">Заработная плата машиниста лаборатории 5 разряда </t>
  </si>
  <si>
    <t>Нормы времени ВУЕР ИОЗУ220000СЗКР и п.1.7 ТЧ</t>
  </si>
  <si>
    <t>Стоимость по ФГИС ЦС Минстрой Москва, 1-й квартал 2025г.,
руб.</t>
  </si>
  <si>
    <t xml:space="preserve">Составил: </t>
  </si>
  <si>
    <t xml:space="preserve">Проверил: </t>
  </si>
  <si>
    <t>Итого без НДС с учетом корректирующего коэффициента:</t>
  </si>
  <si>
    <t>Проверил: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</si>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</sst>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10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auto="1"/>
      </left>
      <right style="medium">
        <color indexed="64"/>
      </right>
      <top/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thin">
        <color auto="1"/>
      </top>
      <bottom style="thin">
        <color theme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16" fillId="0" borderId="0"/>
    <xf numFmtId="0" fontId="1" fillId="0" borderId="0"/>
    <xf numFmtId="43" fontId="16" fillId="0" borderId="0"/>
    <xf numFmtId="0" fontId="1" fillId="0" borderId="0"/>
  </cellStyleXfs>
  <cellXfs count="473">
    <xf numFmtId="0" fontId="0" fillId="0" borderId="0" xfId="0"/>
    <xf numFmtId="0" fontId="5" fillId="0" borderId="0" xfId="0" applyFont="1" applyAlignment="1">
      <alignment wrapText="1"/>
    </xf>
    <xf numFmtId="0" fontId="7" fillId="0" borderId="0" xfId="0" applyFont="1"/>
    <xf numFmtId="4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0" fontId="7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left" vertical="center" wrapText="1"/>
    </xf>
    <xf numFmtId="10" fontId="9" fillId="0" borderId="4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0" fontId="9" fillId="0" borderId="1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/>
    </xf>
    <xf numFmtId="10" fontId="9" fillId="0" borderId="15" xfId="0" applyNumberFormat="1" applyFont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10" fontId="9" fillId="0" borderId="8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8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center" vertical="top" wrapText="1"/>
    </xf>
    <xf numFmtId="4" fontId="10" fillId="0" borderId="8" xfId="0" applyNumberFormat="1" applyFont="1" applyBorder="1" applyAlignment="1">
      <alignment horizontal="left" vertical="top" wrapText="1"/>
    </xf>
    <xf numFmtId="4" fontId="9" fillId="0" borderId="8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10" fontId="9" fillId="0" borderId="2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0" fontId="9" fillId="0" borderId="27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left" vertical="center" wrapText="1"/>
    </xf>
    <xf numFmtId="10" fontId="7" fillId="0" borderId="30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 wrapText="1"/>
    </xf>
    <xf numFmtId="10" fontId="9" fillId="0" borderId="3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10" fontId="9" fillId="0" borderId="17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4" fontId="9" fillId="0" borderId="45" xfId="0" applyNumberFormat="1" applyFont="1" applyBorder="1" applyAlignment="1">
      <alignment horizontal="center" vertical="center" wrapText="1"/>
    </xf>
    <xf numFmtId="10" fontId="7" fillId="0" borderId="30" xfId="0" applyNumberFormat="1" applyFont="1" applyBorder="1" applyAlignment="1">
      <alignment horizontal="center" vertical="center" wrapText="1"/>
    </xf>
    <xf numFmtId="10" fontId="9" fillId="0" borderId="22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/>
    <xf numFmtId="2" fontId="9" fillId="0" borderId="15" xfId="0" applyNumberFormat="1" applyFont="1" applyBorder="1" applyAlignment="1">
      <alignment horizontal="center" vertical="center" wrapText="1"/>
    </xf>
    <xf numFmtId="10" fontId="9" fillId="0" borderId="44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10" fontId="9" fillId="0" borderId="36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top" wrapText="1"/>
    </xf>
    <xf numFmtId="10" fontId="9" fillId="0" borderId="38" xfId="0" applyNumberFormat="1" applyFont="1" applyBorder="1" applyAlignment="1">
      <alignment horizontal="center" vertical="center"/>
    </xf>
    <xf numFmtId="10" fontId="9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/>
    <xf numFmtId="10" fontId="7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46" xfId="0" applyFont="1" applyBorder="1" applyAlignment="1">
      <alignment vertical="center" wrapText="1"/>
    </xf>
    <xf numFmtId="4" fontId="10" fillId="0" borderId="18" xfId="0" applyNumberFormat="1" applyFont="1" applyBorder="1" applyAlignment="1">
      <alignment horizontal="left" vertical="center" wrapText="1"/>
    </xf>
    <xf numFmtId="0" fontId="7" fillId="0" borderId="46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10" fillId="0" borderId="14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top"/>
    </xf>
    <xf numFmtId="4" fontId="9" fillId="0" borderId="8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4" fontId="9" fillId="0" borderId="8" xfId="0" applyNumberFormat="1" applyFont="1" applyBorder="1" applyAlignment="1">
      <alignment horizontal="right" vertical="top"/>
    </xf>
    <xf numFmtId="49" fontId="9" fillId="0" borderId="4" xfId="0" applyNumberFormat="1" applyFont="1" applyBorder="1" applyAlignment="1">
      <alignment horizontal="left" vertical="top"/>
    </xf>
    <xf numFmtId="0" fontId="9" fillId="0" borderId="5" xfId="0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49" fontId="9" fillId="0" borderId="15" xfId="0" applyNumberFormat="1" applyFont="1" applyBorder="1" applyAlignment="1">
      <alignment vertical="top"/>
    </xf>
    <xf numFmtId="49" fontId="9" fillId="0" borderId="8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4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vertical="center" wrapText="1"/>
    </xf>
    <xf numFmtId="49" fontId="9" fillId="0" borderId="8" xfId="0" applyNumberFormat="1" applyFont="1" applyBorder="1" applyAlignment="1">
      <alignment vertical="center"/>
    </xf>
    <xf numFmtId="10" fontId="9" fillId="0" borderId="36" xfId="0" applyNumberFormat="1" applyFont="1" applyBorder="1" applyAlignment="1">
      <alignment horizontal="center" vertical="center" wrapText="1"/>
    </xf>
    <xf numFmtId="10" fontId="9" fillId="0" borderId="18" xfId="0" applyNumberFormat="1" applyFont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 wrapText="1"/>
    </xf>
    <xf numFmtId="10" fontId="9" fillId="0" borderId="58" xfId="0" applyNumberFormat="1" applyFont="1" applyBorder="1" applyAlignment="1">
      <alignment horizontal="center" vertical="center"/>
    </xf>
    <xf numFmtId="10" fontId="9" fillId="0" borderId="59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10" fontId="9" fillId="0" borderId="15" xfId="0" applyNumberFormat="1" applyFont="1" applyBorder="1" applyAlignment="1">
      <alignment horizontal="center" vertical="center" wrapText="1"/>
    </xf>
    <xf numFmtId="10" fontId="7" fillId="0" borderId="23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wrapText="1"/>
    </xf>
    <xf numFmtId="4" fontId="10" fillId="0" borderId="15" xfId="0" applyNumberFormat="1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vertical="center" wrapText="1"/>
    </xf>
    <xf numFmtId="4" fontId="12" fillId="0" borderId="15" xfId="0" applyNumberFormat="1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0" fontId="12" fillId="0" borderId="56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" fontId="10" fillId="0" borderId="17" xfId="0" applyNumberFormat="1" applyFont="1" applyBorder="1" applyAlignment="1">
      <alignment horizontal="left" vertical="center" wrapText="1"/>
    </xf>
    <xf numFmtId="4" fontId="10" fillId="0" borderId="55" xfId="0" applyNumberFormat="1" applyFont="1" applyBorder="1" applyAlignment="1">
      <alignment horizontal="left" vertical="center" wrapText="1"/>
    </xf>
    <xf numFmtId="0" fontId="7" fillId="0" borderId="46" xfId="0" applyFont="1" applyBorder="1" applyAlignment="1">
      <alignment vertical="top" wrapText="1"/>
    </xf>
    <xf numFmtId="0" fontId="15" fillId="0" borderId="0" xfId="0" applyFont="1"/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top" wrapText="1"/>
    </xf>
    <xf numFmtId="2" fontId="8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justify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4" fontId="7" fillId="0" borderId="12" xfId="0" applyNumberFormat="1" applyFont="1" applyBorder="1" applyAlignment="1">
      <alignment horizontal="center" vertical="center" wrapText="1"/>
    </xf>
    <xf numFmtId="0" fontId="10" fillId="0" borderId="0" xfId="0" applyFont="1" applyBorder="1"/>
    <xf numFmtId="2" fontId="9" fillId="0" borderId="0" xfId="0" applyNumberFormat="1" applyFont="1" applyBorder="1"/>
    <xf numFmtId="0" fontId="7" fillId="0" borderId="0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4" fontId="9" fillId="4" borderId="8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10" fillId="4" borderId="8" xfId="0" applyNumberFormat="1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10" fillId="4" borderId="12" xfId="0" applyNumberFormat="1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1" fillId="0" borderId="0" xfId="0" applyFont="1" applyBorder="1"/>
    <xf numFmtId="4" fontId="9" fillId="4" borderId="0" xfId="0" applyNumberFormat="1" applyFont="1" applyFill="1" applyBorder="1" applyAlignment="1">
      <alignment horizontal="center" vertical="center" wrapText="1"/>
    </xf>
    <xf numFmtId="49" fontId="7" fillId="0" borderId="46" xfId="0" applyNumberFormat="1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 wrapText="1"/>
    </xf>
    <xf numFmtId="49" fontId="9" fillId="0" borderId="46" xfId="0" applyNumberFormat="1" applyFont="1" applyBorder="1" applyAlignment="1">
      <alignment horizontal="center" vertical="center" wrapText="1"/>
    </xf>
    <xf numFmtId="49" fontId="9" fillId="4" borderId="66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49" fontId="9" fillId="0" borderId="67" xfId="0" applyNumberFormat="1" applyFont="1" applyBorder="1" applyAlignment="1">
      <alignment horizontal="center" vertical="center" wrapText="1"/>
    </xf>
    <xf numFmtId="49" fontId="7" fillId="0" borderId="68" xfId="0" applyNumberFormat="1" applyFont="1" applyBorder="1" applyAlignment="1">
      <alignment horizontal="center" vertical="center" wrapText="1"/>
    </xf>
    <xf numFmtId="49" fontId="9" fillId="0" borderId="69" xfId="0" applyNumberFormat="1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0" fontId="10" fillId="2" borderId="9" xfId="0" applyFont="1" applyFill="1" applyBorder="1"/>
    <xf numFmtId="0" fontId="7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left"/>
    </xf>
    <xf numFmtId="0" fontId="7" fillId="0" borderId="71" xfId="0" applyFont="1" applyBorder="1"/>
    <xf numFmtId="4" fontId="7" fillId="0" borderId="71" xfId="0" applyNumberFormat="1" applyFont="1" applyBorder="1" applyAlignment="1">
      <alignment horizontal="center" vertical="center" wrapText="1"/>
    </xf>
    <xf numFmtId="4" fontId="9" fillId="2" borderId="71" xfId="0" applyNumberFormat="1" applyFont="1" applyFill="1" applyBorder="1" applyAlignment="1">
      <alignment horizontal="center" vertical="center" wrapText="1"/>
    </xf>
    <xf numFmtId="0" fontId="10" fillId="2" borderId="72" xfId="0" applyFont="1" applyFill="1" applyBorder="1"/>
    <xf numFmtId="4" fontId="9" fillId="4" borderId="35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4" fontId="9" fillId="2" borderId="15" xfId="0" applyNumberFormat="1" applyFont="1" applyFill="1" applyBorder="1" applyAlignment="1">
      <alignment horizontal="center" vertical="center" wrapText="1"/>
    </xf>
    <xf numFmtId="4" fontId="9" fillId="4" borderId="42" xfId="0" applyNumberFormat="1" applyFont="1" applyFill="1" applyBorder="1" applyAlignment="1">
      <alignment horizontal="center" vertical="center" wrapText="1"/>
    </xf>
    <xf numFmtId="4" fontId="10" fillId="4" borderId="15" xfId="0" applyNumberFormat="1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center" vertical="center" wrapText="1"/>
    </xf>
    <xf numFmtId="4" fontId="10" fillId="4" borderId="17" xfId="0" applyNumberFormat="1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vertical="center" wrapText="1"/>
    </xf>
    <xf numFmtId="0" fontId="8" fillId="4" borderId="26" xfId="0" applyFont="1" applyFill="1" applyBorder="1" applyAlignment="1">
      <alignment horizontal="center" vertical="center" wrapText="1"/>
    </xf>
    <xf numFmtId="4" fontId="10" fillId="4" borderId="60" xfId="0" applyNumberFormat="1" applyFont="1" applyFill="1" applyBorder="1" applyAlignment="1">
      <alignment horizontal="left" vertical="center" wrapText="1"/>
    </xf>
    <xf numFmtId="0" fontId="12" fillId="4" borderId="33" xfId="0" applyFont="1" applyFill="1" applyBorder="1" applyAlignment="1">
      <alignment horizontal="left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 wrapText="1"/>
    </xf>
    <xf numFmtId="4" fontId="10" fillId="4" borderId="16" xfId="0" applyNumberFormat="1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vertical="center" wrapText="1"/>
    </xf>
    <xf numFmtId="0" fontId="9" fillId="4" borderId="35" xfId="0" applyFont="1" applyFill="1" applyBorder="1" applyAlignment="1">
      <alignment horizontal="center" vertical="center" wrapText="1"/>
    </xf>
    <xf numFmtId="4" fontId="12" fillId="4" borderId="7" xfId="0" applyNumberFormat="1" applyFont="1" applyFill="1" applyBorder="1" applyAlignment="1">
      <alignment vertical="center" wrapText="1"/>
    </xf>
    <xf numFmtId="4" fontId="10" fillId="4" borderId="7" xfId="0" applyNumberFormat="1" applyFont="1" applyFill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 wrapText="1"/>
    </xf>
    <xf numFmtId="4" fontId="10" fillId="4" borderId="42" xfId="0" applyNumberFormat="1" applyFont="1" applyFill="1" applyBorder="1" applyAlignment="1">
      <alignment horizontal="left" vertical="center" wrapText="1"/>
    </xf>
    <xf numFmtId="0" fontId="8" fillId="4" borderId="29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 wrapText="1"/>
    </xf>
    <xf numFmtId="4" fontId="10" fillId="4" borderId="23" xfId="0" applyNumberFormat="1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4" fontId="10" fillId="4" borderId="45" xfId="0" applyNumberFormat="1" applyFont="1" applyFill="1" applyBorder="1" applyAlignment="1">
      <alignment horizontal="left" vertical="center" wrapText="1"/>
    </xf>
    <xf numFmtId="4" fontId="10" fillId="4" borderId="4" xfId="0" applyNumberFormat="1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26" xfId="0" applyFont="1" applyFill="1" applyBorder="1" applyAlignment="1">
      <alignment vertical="center" wrapText="1"/>
    </xf>
    <xf numFmtId="0" fontId="12" fillId="4" borderId="57" xfId="0" applyFont="1" applyFill="1" applyBorder="1" applyAlignment="1">
      <alignment horizontal="left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vertical="center" wrapText="1"/>
    </xf>
    <xf numFmtId="4" fontId="9" fillId="4" borderId="53" xfId="0" applyNumberFormat="1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4" fontId="10" fillId="4" borderId="28" xfId="0" applyNumberFormat="1" applyFont="1" applyFill="1" applyBorder="1" applyAlignment="1">
      <alignment horizontal="left" vertical="center" wrapText="1"/>
    </xf>
    <xf numFmtId="4" fontId="9" fillId="4" borderId="27" xfId="0" applyNumberFormat="1" applyFont="1" applyFill="1" applyBorder="1" applyAlignment="1">
      <alignment horizontal="center" vertical="center" wrapText="1"/>
    </xf>
    <xf numFmtId="4" fontId="10" fillId="4" borderId="51" xfId="0" applyNumberFormat="1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vertical="center" wrapText="1"/>
    </xf>
    <xf numFmtId="4" fontId="9" fillId="4" borderId="49" xfId="0" applyNumberFormat="1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vertical="center" wrapText="1"/>
    </xf>
    <xf numFmtId="0" fontId="9" fillId="4" borderId="29" xfId="0" applyFont="1" applyFill="1" applyBorder="1" applyAlignment="1">
      <alignment horizontal="center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2" fontId="9" fillId="4" borderId="24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4" borderId="20" xfId="0" applyNumberFormat="1" applyFont="1" applyFill="1" applyBorder="1" applyAlignment="1">
      <alignment horizontal="center" vertical="center" wrapText="1"/>
    </xf>
    <xf numFmtId="4" fontId="10" fillId="4" borderId="35" xfId="0" applyNumberFormat="1" applyFont="1" applyFill="1" applyBorder="1" applyAlignment="1">
      <alignment horizontal="left" vertical="center" wrapText="1"/>
    </xf>
    <xf numFmtId="4" fontId="7" fillId="4" borderId="30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left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top" wrapText="1"/>
    </xf>
    <xf numFmtId="10" fontId="7" fillId="0" borderId="8" xfId="0" applyNumberFormat="1" applyFont="1" applyBorder="1" applyAlignment="1">
      <alignment horizontal="center"/>
    </xf>
    <xf numFmtId="49" fontId="7" fillId="0" borderId="46" xfId="0" applyNumberFormat="1" applyFont="1" applyBorder="1" applyAlignment="1">
      <alignment horizontal="center" vertical="top" wrapText="1"/>
    </xf>
    <xf numFmtId="0" fontId="10" fillId="4" borderId="9" xfId="0" applyFont="1" applyFill="1" applyBorder="1" applyAlignment="1">
      <alignment vertical="center" wrapText="1"/>
    </xf>
    <xf numFmtId="49" fontId="9" fillId="0" borderId="46" xfId="0" applyNumberFormat="1" applyFont="1" applyBorder="1" applyAlignment="1">
      <alignment horizontal="center" vertical="top" wrapText="1"/>
    </xf>
    <xf numFmtId="49" fontId="9" fillId="4" borderId="9" xfId="0" applyNumberFormat="1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vertical="center" wrapText="1"/>
    </xf>
    <xf numFmtId="49" fontId="9" fillId="4" borderId="76" xfId="0" applyNumberFormat="1" applyFont="1" applyFill="1" applyBorder="1" applyAlignment="1">
      <alignment horizontal="center" vertical="center" wrapText="1"/>
    </xf>
    <xf numFmtId="10" fontId="9" fillId="0" borderId="0" xfId="0" applyNumberFormat="1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4" fontId="10" fillId="4" borderId="0" xfId="0" applyNumberFormat="1" applyFont="1" applyFill="1" applyBorder="1" applyAlignment="1">
      <alignment horizontal="left" vertical="center" wrapText="1"/>
    </xf>
    <xf numFmtId="49" fontId="7" fillId="0" borderId="54" xfId="0" applyNumberFormat="1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wrapText="1"/>
    </xf>
    <xf numFmtId="2" fontId="7" fillId="0" borderId="71" xfId="0" applyNumberFormat="1" applyFont="1" applyBorder="1" applyAlignment="1">
      <alignment horizontal="center" vertical="center" wrapText="1"/>
    </xf>
    <xf numFmtId="0" fontId="10" fillId="2" borderId="72" xfId="0" applyFont="1" applyFill="1" applyBorder="1" applyAlignment="1">
      <alignment wrapText="1"/>
    </xf>
    <xf numFmtId="0" fontId="8" fillId="4" borderId="61" xfId="0" applyFont="1" applyFill="1" applyBorder="1" applyAlignment="1">
      <alignment horizontal="center" vertical="center" wrapText="1"/>
    </xf>
    <xf numFmtId="10" fontId="7" fillId="0" borderId="0" xfId="0" applyNumberFormat="1" applyFont="1" applyBorder="1" applyAlignment="1">
      <alignment horizontal="center" vertical="center"/>
    </xf>
    <xf numFmtId="10" fontId="7" fillId="0" borderId="15" xfId="0" applyNumberFormat="1" applyFont="1" applyBorder="1" applyAlignment="1">
      <alignment horizontal="center"/>
    </xf>
    <xf numFmtId="0" fontId="10" fillId="4" borderId="66" xfId="0" applyFont="1" applyFill="1" applyBorder="1" applyAlignment="1">
      <alignment vertical="center" wrapText="1"/>
    </xf>
    <xf numFmtId="49" fontId="9" fillId="0" borderId="54" xfId="0" applyNumberFormat="1" applyFont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2" borderId="61" xfId="0" applyFont="1" applyFill="1" applyBorder="1"/>
    <xf numFmtId="0" fontId="7" fillId="0" borderId="71" xfId="0" applyFont="1" applyBorder="1" applyAlignment="1">
      <alignment horizontal="left" wrapText="1"/>
    </xf>
    <xf numFmtId="49" fontId="7" fillId="0" borderId="78" xfId="0" applyNumberFormat="1" applyFont="1" applyBorder="1" applyAlignment="1">
      <alignment horizontal="center" vertical="center" wrapText="1"/>
    </xf>
    <xf numFmtId="49" fontId="9" fillId="0" borderId="78" xfId="0" applyNumberFormat="1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/>
    </xf>
    <xf numFmtId="0" fontId="10" fillId="2" borderId="66" xfId="0" applyFont="1" applyFill="1" applyBorder="1"/>
    <xf numFmtId="0" fontId="7" fillId="0" borderId="79" xfId="0" applyFont="1" applyBorder="1" applyAlignment="1">
      <alignment horizontal="center" vertical="center"/>
    </xf>
    <xf numFmtId="0" fontId="7" fillId="0" borderId="80" xfId="0" applyFont="1" applyBorder="1" applyAlignment="1">
      <alignment horizontal="left" wrapText="1"/>
    </xf>
    <xf numFmtId="0" fontId="7" fillId="0" borderId="80" xfId="0" applyFont="1" applyBorder="1"/>
    <xf numFmtId="4" fontId="7" fillId="0" borderId="80" xfId="0" applyNumberFormat="1" applyFont="1" applyBorder="1" applyAlignment="1">
      <alignment horizontal="center" vertical="center" wrapText="1"/>
    </xf>
    <xf numFmtId="4" fontId="9" fillId="2" borderId="80" xfId="0" applyNumberFormat="1" applyFont="1" applyFill="1" applyBorder="1" applyAlignment="1">
      <alignment horizontal="center" vertical="center" wrapText="1"/>
    </xf>
    <xf numFmtId="0" fontId="10" fillId="2" borderId="81" xfId="0" applyFont="1" applyFill="1" applyBorder="1" applyAlignment="1">
      <alignment wrapText="1"/>
    </xf>
    <xf numFmtId="10" fontId="7" fillId="0" borderId="1" xfId="0" applyNumberFormat="1" applyFont="1" applyBorder="1" applyAlignment="1">
      <alignment horizontal="center"/>
    </xf>
    <xf numFmtId="49" fontId="9" fillId="4" borderId="82" xfId="0" applyNumberFormat="1" applyFont="1" applyFill="1" applyBorder="1" applyAlignment="1">
      <alignment horizontal="center" vertical="center" wrapText="1"/>
    </xf>
    <xf numFmtId="0" fontId="10" fillId="4" borderId="83" xfId="0" applyFont="1" applyFill="1" applyBorder="1" applyAlignment="1">
      <alignment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9" fontId="7" fillId="0" borderId="48" xfId="0" applyNumberFormat="1" applyFont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left" vertical="center" wrapText="1"/>
    </xf>
    <xf numFmtId="4" fontId="7" fillId="4" borderId="11" xfId="0" applyNumberFormat="1" applyFont="1" applyFill="1" applyBorder="1" applyAlignment="1">
      <alignment horizontal="left" vertical="center" wrapText="1"/>
    </xf>
    <xf numFmtId="0" fontId="7" fillId="0" borderId="69" xfId="0" applyFont="1" applyBorder="1" applyAlignment="1">
      <alignment horizontal="center" vertical="center"/>
    </xf>
    <xf numFmtId="4" fontId="7" fillId="4" borderId="24" xfId="0" applyNumberFormat="1" applyFont="1" applyFill="1" applyBorder="1" applyAlignment="1">
      <alignment horizontal="left" vertical="center" wrapText="1"/>
    </xf>
    <xf numFmtId="4" fontId="7" fillId="4" borderId="43" xfId="0" applyNumberFormat="1" applyFont="1" applyFill="1" applyBorder="1" applyAlignment="1">
      <alignment horizontal="center" vertical="center" wrapText="1"/>
    </xf>
    <xf numFmtId="10" fontId="7" fillId="3" borderId="8" xfId="1" applyNumberFormat="1" applyFont="1" applyFill="1" applyBorder="1" applyAlignment="1">
      <alignment horizontal="center" wrapText="1"/>
    </xf>
    <xf numFmtId="4" fontId="7" fillId="4" borderId="37" xfId="0" applyNumberFormat="1" applyFont="1" applyFill="1" applyBorder="1" applyAlignment="1">
      <alignment horizontal="left" vertical="center" wrapText="1"/>
    </xf>
    <xf numFmtId="2" fontId="9" fillId="4" borderId="17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left" vertical="center" wrapText="1"/>
    </xf>
    <xf numFmtId="4" fontId="7" fillId="4" borderId="47" xfId="0" applyNumberFormat="1" applyFont="1" applyFill="1" applyBorder="1" applyAlignment="1">
      <alignment horizontal="center" vertical="center" wrapText="1"/>
    </xf>
    <xf numFmtId="4" fontId="7" fillId="4" borderId="29" xfId="0" applyNumberFormat="1" applyFont="1" applyFill="1" applyBorder="1" applyAlignment="1">
      <alignment horizontal="left" vertical="center" wrapText="1"/>
    </xf>
    <xf numFmtId="2" fontId="7" fillId="4" borderId="47" xfId="0" applyNumberFormat="1" applyFont="1" applyFill="1" applyBorder="1" applyAlignment="1">
      <alignment horizontal="center" vertical="center" wrapText="1"/>
    </xf>
    <xf numFmtId="49" fontId="9" fillId="0" borderId="48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left" vertical="center" wrapText="1"/>
    </xf>
    <xf numFmtId="10" fontId="9" fillId="0" borderId="0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2" fontId="11" fillId="0" borderId="0" xfId="0" applyNumberFormat="1" applyFont="1" applyBorder="1"/>
    <xf numFmtId="0" fontId="7" fillId="0" borderId="17" xfId="0" applyFont="1" applyBorder="1" applyAlignment="1">
      <alignment vertical="center" wrapText="1"/>
    </xf>
    <xf numFmtId="4" fontId="10" fillId="4" borderId="84" xfId="0" applyNumberFormat="1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vertical="center" wrapText="1"/>
    </xf>
    <xf numFmtId="4" fontId="10" fillId="0" borderId="30" xfId="0" applyNumberFormat="1" applyFont="1" applyBorder="1" applyAlignment="1">
      <alignment horizontal="left" vertical="center" wrapText="1"/>
    </xf>
    <xf numFmtId="0" fontId="10" fillId="4" borderId="34" xfId="0" applyFont="1" applyFill="1" applyBorder="1" applyAlignment="1">
      <alignment vertical="top" wrapText="1"/>
    </xf>
    <xf numFmtId="49" fontId="9" fillId="4" borderId="85" xfId="0" applyNumberFormat="1" applyFont="1" applyFill="1" applyBorder="1" applyAlignment="1">
      <alignment horizontal="center" vertical="center" wrapText="1"/>
    </xf>
    <xf numFmtId="49" fontId="9" fillId="4" borderId="86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10" fontId="7" fillId="0" borderId="42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/>
    </xf>
    <xf numFmtId="10" fontId="9" fillId="0" borderId="87" xfId="0" applyNumberFormat="1" applyFont="1" applyBorder="1" applyAlignment="1">
      <alignment horizontal="center" vertical="center"/>
    </xf>
    <xf numFmtId="10" fontId="9" fillId="0" borderId="88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9" fillId="0" borderId="3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10" fontId="9" fillId="0" borderId="8" xfId="0" applyNumberFormat="1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49" fontId="9" fillId="0" borderId="89" xfId="0" applyNumberFormat="1" applyFont="1" applyBorder="1" applyAlignment="1">
      <alignment horizontal="center" vertical="center" wrapText="1"/>
    </xf>
    <xf numFmtId="49" fontId="9" fillId="4" borderId="90" xfId="0" applyNumberFormat="1" applyFont="1" applyFill="1" applyBorder="1" applyAlignment="1">
      <alignment horizontal="center" vertical="center" wrapText="1"/>
    </xf>
    <xf numFmtId="49" fontId="9" fillId="4" borderId="9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top" wrapText="1"/>
    </xf>
    <xf numFmtId="0" fontId="12" fillId="4" borderId="23" xfId="0" applyFont="1" applyFill="1" applyBorder="1" applyAlignment="1">
      <alignment horizontal="left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49" fontId="9" fillId="4" borderId="92" xfId="0" applyNumberFormat="1" applyFont="1" applyFill="1" applyBorder="1" applyAlignment="1">
      <alignment horizontal="center" vertical="center" wrapText="1"/>
    </xf>
    <xf numFmtId="49" fontId="9" fillId="4" borderId="93" xfId="0" applyNumberFormat="1" applyFont="1" applyFill="1" applyBorder="1" applyAlignment="1">
      <alignment horizontal="center" vertical="center" wrapText="1"/>
    </xf>
    <xf numFmtId="10" fontId="9" fillId="0" borderId="42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10" fontId="9" fillId="0" borderId="23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10" fontId="9" fillId="0" borderId="35" xfId="0" applyNumberFormat="1" applyFont="1" applyBorder="1" applyAlignment="1">
      <alignment horizontal="center" vertical="center" wrapText="1"/>
    </xf>
    <xf numFmtId="4" fontId="9" fillId="4" borderId="55" xfId="0" applyNumberFormat="1" applyFont="1" applyFill="1" applyBorder="1" applyAlignment="1">
      <alignment horizontal="center" vertical="center" wrapText="1"/>
    </xf>
    <xf numFmtId="49" fontId="9" fillId="4" borderId="34" xfId="0" applyNumberFormat="1" applyFont="1" applyFill="1" applyBorder="1" applyAlignment="1">
      <alignment horizontal="center" vertical="center" wrapText="1"/>
    </xf>
    <xf numFmtId="49" fontId="9" fillId="4" borderId="94" xfId="0" applyNumberFormat="1" applyFont="1" applyFill="1" applyBorder="1" applyAlignment="1">
      <alignment horizontal="center" vertical="center" wrapText="1"/>
    </xf>
    <xf numFmtId="49" fontId="9" fillId="4" borderId="61" xfId="0" applyNumberFormat="1" applyFont="1" applyFill="1" applyBorder="1" applyAlignment="1">
      <alignment horizontal="center" vertical="center" wrapText="1"/>
    </xf>
    <xf numFmtId="10" fontId="9" fillId="0" borderId="95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vertical="center" wrapText="1"/>
    </xf>
    <xf numFmtId="4" fontId="9" fillId="4" borderId="45" xfId="0" applyNumberFormat="1" applyFont="1" applyFill="1" applyBorder="1" applyAlignment="1">
      <alignment horizontal="center" vertical="center" wrapText="1"/>
    </xf>
    <xf numFmtId="0" fontId="9" fillId="4" borderId="9" xfId="0" applyNumberFormat="1" applyFont="1" applyFill="1" applyBorder="1" applyAlignment="1">
      <alignment horizontal="center" vertical="center" wrapText="1"/>
    </xf>
    <xf numFmtId="0" fontId="9" fillId="4" borderId="34" xfId="0" applyNumberFormat="1" applyFont="1" applyFill="1" applyBorder="1" applyAlignment="1">
      <alignment horizontal="center" vertical="center" wrapText="1"/>
    </xf>
    <xf numFmtId="4" fontId="8" fillId="4" borderId="0" xfId="0" applyNumberFormat="1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 wrapText="1"/>
    </xf>
    <xf numFmtId="4" fontId="9" fillId="0" borderId="96" xfId="0" applyNumberFormat="1" applyFont="1" applyBorder="1" applyAlignment="1">
      <alignment horizontal="center" vertical="center" wrapText="1"/>
    </xf>
    <xf numFmtId="4" fontId="7" fillId="0" borderId="9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4" fontId="12" fillId="4" borderId="8" xfId="0" applyNumberFormat="1" applyFont="1" applyFill="1" applyBorder="1" applyAlignment="1">
      <alignment vertical="center" wrapText="1"/>
    </xf>
    <xf numFmtId="4" fontId="8" fillId="4" borderId="8" xfId="0" applyNumberFormat="1" applyFont="1" applyFill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/>
    </xf>
    <xf numFmtId="10" fontId="9" fillId="0" borderId="52" xfId="0" applyNumberFormat="1" applyFont="1" applyBorder="1" applyAlignment="1">
      <alignment horizontal="center" vertical="center"/>
    </xf>
    <xf numFmtId="10" fontId="9" fillId="0" borderId="49" xfId="0" applyNumberFormat="1" applyFont="1" applyBorder="1" applyAlignment="1">
      <alignment horizontal="center" vertical="center"/>
    </xf>
    <xf numFmtId="49" fontId="6" fillId="0" borderId="54" xfId="0" applyNumberFormat="1" applyFont="1" applyBorder="1" applyAlignment="1">
      <alignment horizontal="center" vertical="center" wrapText="1"/>
    </xf>
    <xf numFmtId="0" fontId="12" fillId="4" borderId="9" xfId="0" applyFont="1" applyFill="1" applyBorder="1" applyAlignment="1">
      <alignment vertical="top" wrapText="1"/>
    </xf>
    <xf numFmtId="0" fontId="10" fillId="2" borderId="9" xfId="0" applyNumberFormat="1" applyFont="1" applyFill="1" applyBorder="1"/>
    <xf numFmtId="4" fontId="7" fillId="0" borderId="97" xfId="0" applyNumberFormat="1" applyFont="1" applyBorder="1" applyAlignment="1">
      <alignment horizontal="center" vertical="center" wrapText="1"/>
    </xf>
    <xf numFmtId="0" fontId="10" fillId="2" borderId="61" xfId="0" applyFont="1" applyFill="1" applyBorder="1" applyAlignment="1">
      <alignment wrapText="1"/>
    </xf>
    <xf numFmtId="0" fontId="10" fillId="4" borderId="66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49" fontId="8" fillId="0" borderId="62" xfId="0" applyNumberFormat="1" applyFont="1" applyBorder="1" applyAlignment="1">
      <alignment horizontal="center" vertical="center" wrapText="1"/>
    </xf>
    <xf numFmtId="49" fontId="8" fillId="0" borderId="46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0" fontId="8" fillId="0" borderId="32" xfId="0" applyNumberFormat="1" applyFont="1" applyBorder="1" applyAlignment="1">
      <alignment horizontal="center" vertical="center" wrapText="1"/>
    </xf>
    <xf numFmtId="10" fontId="8" fillId="0" borderId="8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10" fillId="2" borderId="63" xfId="0" applyNumberFormat="1" applyFont="1" applyFill="1" applyBorder="1" applyAlignment="1">
      <alignment horizontal="center" vertical="center" wrapText="1"/>
    </xf>
    <xf numFmtId="4" fontId="10" fillId="2" borderId="64" xfId="0" applyNumberFormat="1" applyFont="1" applyFill="1" applyBorder="1" applyAlignment="1">
      <alignment horizontal="center" vertical="center" wrapText="1"/>
    </xf>
    <xf numFmtId="4" fontId="10" fillId="2" borderId="6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10" fillId="2" borderId="74" xfId="0" applyNumberFormat="1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73" xfId="0" applyNumberFormat="1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10" fontId="8" fillId="0" borderId="74" xfId="0" applyNumberFormat="1" applyFont="1" applyBorder="1" applyAlignment="1">
      <alignment horizontal="center" vertical="center" wrapText="1"/>
    </xf>
    <xf numFmtId="4" fontId="9" fillId="0" borderId="7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77" xfId="0" applyNumberFormat="1" applyFont="1" applyBorder="1" applyAlignment="1">
      <alignment horizontal="center" vertical="center" wrapText="1"/>
    </xf>
    <xf numFmtId="4" fontId="10" fillId="2" borderId="7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9" fontId="8" fillId="0" borderId="4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2" fontId="9" fillId="0" borderId="32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49" fontId="18" fillId="0" borderId="98" xfId="2" applyNumberFormat="1" applyFont="1" applyFill="1" applyBorder="1" applyAlignment="1">
      <alignment horizontal="right" vertical="center"/>
    </xf>
    <xf numFmtId="0" fontId="18" fillId="0" borderId="101" xfId="2" applyFont="1" applyFill="1" applyBorder="1" applyAlignment="1">
      <alignment horizontal="center" vertical="center" wrapText="1"/>
    </xf>
    <xf numFmtId="0" fontId="18" fillId="0" borderId="99" xfId="2" applyFont="1" applyFill="1" applyBorder="1" applyAlignment="1">
      <alignment vertical="center" wrapText="1"/>
    </xf>
    <xf numFmtId="4" fontId="6" fillId="0" borderId="0" xfId="2" applyNumberFormat="1" applyFont="1" applyFill="1" applyBorder="1" applyAlignment="1">
      <alignment horizontal="right" vertical="center"/>
    </xf>
    <xf numFmtId="0" fontId="9" fillId="0" borderId="102" xfId="0" applyFont="1" applyBorder="1"/>
    <xf numFmtId="0" fontId="9" fillId="0" borderId="103" xfId="0" applyFont="1" applyBorder="1" applyAlignment="1">
      <alignment wrapText="1"/>
    </xf>
    <xf numFmtId="0" fontId="7" fillId="0" borderId="103" xfId="0" applyFont="1" applyBorder="1"/>
    <xf numFmtId="0" fontId="9" fillId="0" borderId="103" xfId="0" applyFont="1" applyBorder="1"/>
    <xf numFmtId="0" fontId="9" fillId="0" borderId="104" xfId="0" applyFont="1" applyBorder="1"/>
    <xf numFmtId="4" fontId="18" fillId="0" borderId="100" xfId="2" applyNumberFormat="1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/>
    <xf numFmtId="0" fontId="17" fillId="0" borderId="0" xfId="0" applyFont="1" applyAlignment="1">
      <alignment wrapText="1"/>
    </xf>
    <xf numFmtId="0" fontId="17" fillId="0" borderId="98" xfId="0" applyFont="1" applyBorder="1" applyAlignment="1">
      <alignment horizontal="center" vertical="center"/>
    </xf>
    <xf numFmtId="0" fontId="17" fillId="0" borderId="101" xfId="0" applyFont="1" applyBorder="1" applyAlignment="1">
      <alignment wrapText="1"/>
    </xf>
    <xf numFmtId="0" fontId="17" fillId="0" borderId="101" xfId="0" applyFont="1" applyBorder="1"/>
    <xf numFmtId="4" fontId="17" fillId="0" borderId="100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0" fontId="17" fillId="0" borderId="101" xfId="0" applyFont="1" applyBorder="1" applyAlignment="1">
      <alignment horizontal="center" vertical="center"/>
    </xf>
    <xf numFmtId="0" fontId="17" fillId="0" borderId="10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5"/>
    <cellStyle name="Обычный 3" xfId="2"/>
    <cellStyle name="Процентный" xfId="1" builtin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6"/>
  <sheetViews>
    <sheetView tabSelected="1" zoomScale="85" zoomScaleNormal="85" workbookViewId="0">
      <selection activeCell="G48" sqref="G48"/>
    </sheetView>
  </sheetViews>
  <sheetFormatPr defaultColWidth="9.109375" defaultRowHeight="13.8" x14ac:dyDescent="0.25"/>
  <cols>
    <col min="1" max="1" width="9.109375" style="402"/>
    <col min="2" max="2" width="85.109375" style="403" customWidth="1"/>
    <col min="3" max="3" width="21.6640625" style="404" customWidth="1"/>
    <col min="4" max="4" width="20.6640625" style="1" customWidth="1"/>
    <col min="5" max="16384" width="9.109375" style="53"/>
  </cols>
  <sheetData>
    <row r="2" spans="1:4" ht="46.8" x14ac:dyDescent="0.25">
      <c r="A2" s="392" t="s">
        <v>0</v>
      </c>
      <c r="B2" s="392" t="s">
        <v>1</v>
      </c>
      <c r="C2" s="392" t="s">
        <v>2</v>
      </c>
      <c r="D2" s="392" t="s">
        <v>3</v>
      </c>
    </row>
    <row r="3" spans="1:4" ht="15.6" x14ac:dyDescent="0.3">
      <c r="A3" s="393">
        <v>1</v>
      </c>
      <c r="B3" s="394" t="str">
        <f>'1'!A4</f>
        <v>Перетяжка провода ВЛ напряжением 0,38кВ при количестве опор на 1 км не более 22</v>
      </c>
      <c r="C3" s="393" t="str">
        <f>'1'!I7</f>
        <v>1 км провода</v>
      </c>
      <c r="D3" s="395">
        <f>'1'!D22</f>
        <v>7386.35</v>
      </c>
    </row>
    <row r="4" spans="1:4" ht="31.2" x14ac:dyDescent="0.3">
      <c r="A4" s="393">
        <v>2</v>
      </c>
      <c r="B4" s="396" t="str">
        <f>'2'!A4</f>
        <v>Перетяжка провода ВЛ напряжением 0,38кВ при количестве опор на 1 км более 22 (на каждую  опору, следующую после 22-й)</v>
      </c>
      <c r="C4" s="393" t="str">
        <f>'2'!I7</f>
        <v>1 опора в 1 провод</v>
      </c>
      <c r="D4" s="397">
        <f>'2'!D22</f>
        <v>406.73</v>
      </c>
    </row>
    <row r="5" spans="1:4" ht="31.2" x14ac:dyDescent="0.3">
      <c r="A5" s="398">
        <v>3</v>
      </c>
      <c r="B5" s="399" t="str">
        <f>'3'!A4</f>
        <v>Перетяжка провода ВЛ напряжением 1-20 кВ при количестве опор на 1 км не более 10</v>
      </c>
      <c r="C5" s="393" t="str">
        <f>'3'!I7</f>
        <v>1 км провода</v>
      </c>
      <c r="D5" s="400">
        <f>'3'!D22</f>
        <v>8539.39</v>
      </c>
    </row>
    <row r="6" spans="1:4" ht="31.2" x14ac:dyDescent="0.3">
      <c r="A6" s="398">
        <v>4</v>
      </c>
      <c r="B6" s="399" t="str">
        <f>'4'!A4</f>
        <v>Перетяжка провода ВЛ напряжением 1-20 кВ при количестве опор на 1 км более 10 (на каждую  опору, следующую после 10-й)</v>
      </c>
      <c r="C6" s="393" t="str">
        <f>'4'!I7</f>
        <v>1 опора в 1 провод</v>
      </c>
      <c r="D6" s="401">
        <f>'4'!D22</f>
        <v>745.67</v>
      </c>
    </row>
    <row r="7" spans="1:4" ht="31.2" x14ac:dyDescent="0.3">
      <c r="A7" s="398">
        <v>5</v>
      </c>
      <c r="B7" s="399" t="str">
        <f>'5'!A4</f>
        <v>Замена спусков от КТП до первой опоры ВЛ напряжением 0,38 кВ при количество проводов в спуске 5</v>
      </c>
      <c r="C7" s="393" t="str">
        <f>'5'!I7</f>
        <v>1 спуск</v>
      </c>
      <c r="D7" s="401">
        <f>'5'!D19</f>
        <v>4168.87</v>
      </c>
    </row>
    <row r="8" spans="1:4" ht="31.2" x14ac:dyDescent="0.3">
      <c r="A8" s="398">
        <v>6</v>
      </c>
      <c r="B8" s="399" t="str">
        <f>'6'!A4</f>
        <v>Замена спусков от КТП до первой опоры ВЛ напряжением 0,38 кВ при количество проводов в спуске 2</v>
      </c>
      <c r="C8" s="393" t="str">
        <f>'6'!I7</f>
        <v>1 спуск</v>
      </c>
      <c r="D8" s="401">
        <f>'6'!D19</f>
        <v>2159.42</v>
      </c>
    </row>
    <row r="9" spans="1:4" ht="31.2" x14ac:dyDescent="0.3">
      <c r="A9" s="398">
        <v>7</v>
      </c>
      <c r="B9" s="399" t="str">
        <f>'7'!A4</f>
        <v>Замена спусков от КТП до первой опоры ВЛ напряжением 0,38 кВ при количество проводов в спуске 3</v>
      </c>
      <c r="C9" s="393" t="str">
        <f>'7'!I7</f>
        <v>1 спуск</v>
      </c>
      <c r="D9" s="401">
        <f>'7'!D19</f>
        <v>2639.28</v>
      </c>
    </row>
    <row r="10" spans="1:4" ht="31.2" x14ac:dyDescent="0.3">
      <c r="A10" s="398">
        <v>8</v>
      </c>
      <c r="B10" s="399" t="str">
        <f>'8'!A4</f>
        <v>Замена спусков от КТП до первой опоры ВЛ напряжением 1-20 кВ при количество проводов в спуске 3</v>
      </c>
      <c r="C10" s="393" t="str">
        <f>'8'!I7</f>
        <v>1 спуск</v>
      </c>
      <c r="D10" s="401">
        <f>'8'!D19</f>
        <v>3239.11</v>
      </c>
    </row>
    <row r="11" spans="1:4" ht="31.2" x14ac:dyDescent="0.3">
      <c r="A11" s="398">
        <v>9</v>
      </c>
      <c r="B11" s="399" t="str">
        <f>'9'!A4</f>
        <v>Замена спусков от КТП до первой опоры ВЛ напряжением 1-20 кВ при количество проводов в спуске 2</v>
      </c>
      <c r="C11" s="393" t="str">
        <f>'9'!I7</f>
        <v>1 спуск</v>
      </c>
      <c r="D11" s="401">
        <f>'9'!D19</f>
        <v>2699.27</v>
      </c>
    </row>
    <row r="12" spans="1:4" ht="31.2" x14ac:dyDescent="0.3">
      <c r="A12" s="398">
        <v>10</v>
      </c>
      <c r="B12" s="399" t="str">
        <f>'10'!A4</f>
        <v>Выправка промежуточной опоры при отклонении от вертикальной оси вдоль линии ВЛ напряжением 0,38 кВ</v>
      </c>
      <c r="C12" s="393" t="str">
        <f>'10'!I7</f>
        <v>1 ОПОРА</v>
      </c>
      <c r="D12" s="401">
        <f>'10'!D21</f>
        <v>2325.0500000000002</v>
      </c>
    </row>
    <row r="13" spans="1:4" ht="31.2" x14ac:dyDescent="0.3">
      <c r="A13" s="398">
        <v>11</v>
      </c>
      <c r="B13" s="399" t="str">
        <f>'11'!A4</f>
        <v>Выправка промежуточной опоры при отклонении от вертикальной оси вдоль линии ВЛ напряжением 1-20 кВ</v>
      </c>
      <c r="C13" s="393" t="str">
        <f>'11'!I7</f>
        <v>1 ОПОРА</v>
      </c>
      <c r="D13" s="401">
        <f>'11'!D21</f>
        <v>2118.41</v>
      </c>
    </row>
    <row r="14" spans="1:4" ht="31.2" x14ac:dyDescent="0.3">
      <c r="A14" s="398">
        <v>12</v>
      </c>
      <c r="B14" s="399" t="str">
        <f>'12'!A4</f>
        <v>Выправка деревянной одностоечной опоры с подкосом при отклонении от вертикальной оси вдоль линии ВЛ напряжением 0,38 кВ</v>
      </c>
      <c r="C14" s="393" t="str">
        <f>'12'!I7</f>
        <v>1 ОПОРА</v>
      </c>
      <c r="D14" s="401">
        <f>'12'!D21</f>
        <v>2841.69</v>
      </c>
    </row>
    <row r="15" spans="1:4" ht="31.2" x14ac:dyDescent="0.3">
      <c r="A15" s="398">
        <v>13</v>
      </c>
      <c r="B15" s="399" t="str">
        <f>'13'!A4</f>
        <v>Выправка деревянной одностоечной опоры с подкосом при отклонении от вертикальной оси вдоль линии ВЛ напряжением 1-20 кВ</v>
      </c>
      <c r="C15" s="393" t="str">
        <f>'13'!I7</f>
        <v>1 ОПОРА</v>
      </c>
      <c r="D15" s="401">
        <f>'13'!D21</f>
        <v>2686.67</v>
      </c>
    </row>
    <row r="16" spans="1:4" ht="31.2" x14ac:dyDescent="0.3">
      <c r="A16" s="398">
        <v>14</v>
      </c>
      <c r="B16" s="399" t="str">
        <f>'14'!A4</f>
        <v>Выправка деревянной А-образной опоры при отклонении от вертикальной оси вдоль линии ВЛ напряжением 0,38 кВ</v>
      </c>
      <c r="C16" s="393" t="str">
        <f>'14'!I7</f>
        <v>1 ОПОРА</v>
      </c>
      <c r="D16" s="401">
        <f>'14'!D21</f>
        <v>3358.36</v>
      </c>
    </row>
    <row r="17" spans="1:4" ht="31.2" x14ac:dyDescent="0.3">
      <c r="A17" s="398">
        <v>15</v>
      </c>
      <c r="B17" s="399" t="str">
        <f>'15'!A4</f>
        <v>Выправка деревянной А-образной опоры при отклонении от вертикальной оси вдоль линии ВЛ напряжением 1-20 кВ</v>
      </c>
      <c r="C17" s="393" t="str">
        <f>'15'!I7</f>
        <v>1 ОПОРА</v>
      </c>
      <c r="D17" s="401">
        <f>'15'!D21</f>
        <v>3203.59</v>
      </c>
    </row>
    <row r="18" spans="1:4" ht="31.2" x14ac:dyDescent="0.3">
      <c r="A18" s="398">
        <v>16</v>
      </c>
      <c r="B18" s="399" t="str">
        <f>'16'!A4</f>
        <v>Выправка деревянной трехстоечной опоры при отклонении от вертикальной оси вдоль линии ВЛ напряжением 0,38 кВ</v>
      </c>
      <c r="C18" s="393" t="str">
        <f>'16'!I7</f>
        <v>1 ОПОРА</v>
      </c>
      <c r="D18" s="400">
        <f>'16'!D21</f>
        <v>3358.36</v>
      </c>
    </row>
    <row r="19" spans="1:4" ht="31.2" x14ac:dyDescent="0.3">
      <c r="A19" s="398">
        <v>17</v>
      </c>
      <c r="B19" s="399" t="str">
        <f>'17'!A4</f>
        <v>Выправка деревянной трехстоечной опоры при отклонении от вертикальной оси вдоль линии ВЛ напряжением 1-20 кВ</v>
      </c>
      <c r="C19" s="393" t="str">
        <f>'17'!I7</f>
        <v>1 ОПОРА</v>
      </c>
      <c r="D19" s="401">
        <f>'17'!D21</f>
        <v>2841.69</v>
      </c>
    </row>
    <row r="20" spans="1:4" ht="31.2" x14ac:dyDescent="0.3">
      <c r="A20" s="398">
        <v>18</v>
      </c>
      <c r="B20" s="399" t="str">
        <f>'18'!A4</f>
        <v>Выправка ответвительной опоры при отклонении от вертикальной оси вдоль линии ВЛ напряжением 0,38 кВ</v>
      </c>
      <c r="C20" s="393" t="str">
        <f>'18'!I7</f>
        <v>1 ОПОРА</v>
      </c>
      <c r="D20" s="401">
        <f>'18'!D21</f>
        <v>3719.96</v>
      </c>
    </row>
    <row r="21" spans="1:4" ht="31.2" x14ac:dyDescent="0.3">
      <c r="A21" s="398">
        <v>19</v>
      </c>
      <c r="B21" s="399" t="str">
        <f>'19'!A4</f>
        <v>Выправка ответвительной опоры при отклонении от вертикальной оси вдоль линии ВЛ напряжением 1-20 кВ</v>
      </c>
      <c r="C21" s="393" t="str">
        <f>'19'!I7</f>
        <v>1 ОПОРА</v>
      </c>
      <c r="D21" s="400">
        <f>'19'!D21</f>
        <v>3358.36</v>
      </c>
    </row>
    <row r="22" spans="1:4" ht="31.2" x14ac:dyDescent="0.3">
      <c r="A22" s="398">
        <v>20</v>
      </c>
      <c r="B22" s="399" t="str">
        <f>'20'!A4</f>
        <v>Выправка железобетонной анкерной опоры при отклонении от вертикальной оси вдоль линии ВЛ напряжением 0,38 кВ</v>
      </c>
      <c r="C22" s="393" t="str">
        <f>'20'!I7</f>
        <v>1 ОПОРА</v>
      </c>
      <c r="D22" s="400">
        <f>'20'!D21</f>
        <v>3358.36</v>
      </c>
    </row>
    <row r="23" spans="1:4" ht="31.2" x14ac:dyDescent="0.3">
      <c r="A23" s="398">
        <v>21</v>
      </c>
      <c r="B23" s="399" t="str">
        <f>'21'!A4</f>
        <v>Выправка железобетонной анкерной опоры при отклонении от вертикальной оси вдоль линии ВЛ напряжением 1-20 кВ</v>
      </c>
      <c r="C23" s="393" t="str">
        <f>'21'!I7</f>
        <v>1 ОПОРА</v>
      </c>
      <c r="D23" s="401">
        <f>'21'!D21</f>
        <v>3203.59</v>
      </c>
    </row>
    <row r="24" spans="1:4" ht="31.2" x14ac:dyDescent="0.3">
      <c r="A24" s="398">
        <v>22</v>
      </c>
      <c r="B24" s="399" t="str">
        <f>'22'!A4</f>
        <v>Выправка промежуточной опоры при отклонении от вертикальной оси  поперек линии ВЛ напряжением 0,38 кВ</v>
      </c>
      <c r="C24" s="393" t="str">
        <f>'22'!I7</f>
        <v>1 ОПОРА</v>
      </c>
      <c r="D24" s="401">
        <f>'22'!D19</f>
        <v>913.1</v>
      </c>
    </row>
    <row r="25" spans="1:4" ht="31.2" x14ac:dyDescent="0.3">
      <c r="A25" s="398">
        <v>23</v>
      </c>
      <c r="B25" s="399" t="str">
        <f>'23'!A4</f>
        <v>Выправка промежуточной опоры при отклонении от вертикальной оси  поперек линии ВЛ напряжением 1-20 кВ</v>
      </c>
      <c r="C25" s="393" t="str">
        <f>'23'!I7</f>
        <v>1 ОПОРА</v>
      </c>
      <c r="D25" s="401">
        <f>'23'!D19</f>
        <v>989.71</v>
      </c>
    </row>
    <row r="26" spans="1:4" ht="31.2" x14ac:dyDescent="0.3">
      <c r="A26" s="398">
        <v>24</v>
      </c>
      <c r="B26" s="399" t="str">
        <f>'24'!A4</f>
        <v>Выправка деревянной одностоечной опоры с подкосом при отклонении от вертикальной оси поперек линии ВЛ напряжением 0,38 кВ</v>
      </c>
      <c r="C26" s="393" t="str">
        <f>'24'!I7</f>
        <v>1 ОПОРА</v>
      </c>
      <c r="D26" s="401">
        <f>'24'!D19</f>
        <v>1293.46</v>
      </c>
    </row>
    <row r="27" spans="1:4" ht="31.2" x14ac:dyDescent="0.3">
      <c r="A27" s="398">
        <v>25</v>
      </c>
      <c r="B27" s="399" t="str">
        <f>'25'!A4</f>
        <v>Выправка деревянной одностоечной опоры с подкосом при отклонении от вертикальной оси поперек линии ВЛ напряжением 1-20 кВ</v>
      </c>
      <c r="C27" s="393" t="str">
        <f>'25'!I7</f>
        <v>1 ОПОРА</v>
      </c>
      <c r="D27" s="401">
        <f>'25'!D19</f>
        <v>1445.77</v>
      </c>
    </row>
    <row r="28" spans="1:4" ht="31.2" x14ac:dyDescent="0.3">
      <c r="A28" s="398">
        <v>26</v>
      </c>
      <c r="B28" s="399" t="str">
        <f>'26'!A4</f>
        <v>Выправка деревянной А-образной опоры при отклонении от вертикальной оси поперек линии ВЛ напряжением 0,38 кВ</v>
      </c>
      <c r="C28" s="393" t="str">
        <f>'26'!I7</f>
        <v>1 ОПОРА</v>
      </c>
      <c r="D28" s="401">
        <f>'26'!D19</f>
        <v>1369.57</v>
      </c>
    </row>
    <row r="29" spans="1:4" ht="31.2" x14ac:dyDescent="0.3">
      <c r="A29" s="398">
        <v>27</v>
      </c>
      <c r="B29" s="399" t="str">
        <f>'27'!A4</f>
        <v>Выправка деревянной А-образной опоры при отклонении от вертикальной оси поперек линии ВЛ напряжением 1-20 кВ</v>
      </c>
      <c r="C29" s="393" t="str">
        <f>'27'!I7</f>
        <v>1 ОПОРА</v>
      </c>
      <c r="D29" s="401">
        <f>'27'!D19</f>
        <v>1559.82</v>
      </c>
    </row>
    <row r="30" spans="1:4" ht="31.2" x14ac:dyDescent="0.3">
      <c r="A30" s="398">
        <v>28</v>
      </c>
      <c r="B30" s="399" t="str">
        <f>'28'!A4</f>
        <v>Выправка деревянной трехстоечной опоры при отклонении от вертикальной оси поперек линии ВЛ напряжением 0,38 кВ</v>
      </c>
      <c r="C30" s="393" t="str">
        <f>'28'!I7</f>
        <v>1 ОПОРА</v>
      </c>
      <c r="D30" s="401">
        <f>'28'!D19</f>
        <v>1712.96</v>
      </c>
    </row>
    <row r="31" spans="1:4" ht="31.2" x14ac:dyDescent="0.3">
      <c r="A31" s="398">
        <v>29</v>
      </c>
      <c r="B31" s="399" t="str">
        <f>'29'!A4</f>
        <v>Выправка деревянной трехстоечной опоры при отклонении от вертикальной оси поперек линии ВЛ напряжением 1-20 кВ</v>
      </c>
      <c r="C31" s="393" t="str">
        <f>'29'!I7</f>
        <v>1 ОПОРА</v>
      </c>
      <c r="D31" s="401">
        <f>'29'!D19</f>
        <v>1826.22</v>
      </c>
    </row>
    <row r="32" spans="1:4" ht="31.2" x14ac:dyDescent="0.3">
      <c r="A32" s="398">
        <v>30</v>
      </c>
      <c r="B32" s="399" t="str">
        <f>'30'!A4</f>
        <v>Выправка ответвительной опоры при отклонении от вертикальной оси поперек линии ВЛ напряжением 0,38 кВ</v>
      </c>
      <c r="C32" s="393" t="str">
        <f>'30'!I7</f>
        <v>1 ОПОРА</v>
      </c>
      <c r="D32" s="401">
        <f>'30'!D19</f>
        <v>1826.22</v>
      </c>
    </row>
    <row r="33" spans="1:4" ht="31.2" x14ac:dyDescent="0.3">
      <c r="A33" s="398">
        <v>31</v>
      </c>
      <c r="B33" s="399" t="str">
        <f>'31'!A4</f>
        <v>Выправка ответвительной опоры при отклонении от вертикальной оси поперек линии ВЛ напряжением 1-20 кВ</v>
      </c>
      <c r="C33" s="50" t="str">
        <f>'31'!I7</f>
        <v>1 ОПОРА</v>
      </c>
      <c r="D33" s="401">
        <f>'31'!D19</f>
        <v>1978.31</v>
      </c>
    </row>
    <row r="34" spans="1:4" ht="31.2" x14ac:dyDescent="0.3">
      <c r="A34" s="398">
        <v>32</v>
      </c>
      <c r="B34" s="399" t="str">
        <f>'32'!A4</f>
        <v>Выправка железобетонной анкерной опоры при отклонении от вертикальной оси поперек линии ВЛ напряжением 0,38 кВ</v>
      </c>
      <c r="C34" s="50" t="str">
        <f>'32'!I7</f>
        <v>1 ОПОРА</v>
      </c>
      <c r="D34" s="401">
        <f>'32'!D19</f>
        <v>1369.57</v>
      </c>
    </row>
    <row r="35" spans="1:4" ht="31.2" x14ac:dyDescent="0.3">
      <c r="A35" s="398">
        <v>33</v>
      </c>
      <c r="B35" s="399" t="str">
        <f>'33'!A4</f>
        <v>Выправка железобетонной анкерной опоры при отклонении от вертикальной оси поперек линии ВЛ напряжением 1-20 кВ</v>
      </c>
      <c r="C35" s="50" t="str">
        <f>'33'!I7</f>
        <v>1 ОПОРА</v>
      </c>
      <c r="D35" s="401">
        <f>'33'!D19</f>
        <v>1559.82</v>
      </c>
    </row>
    <row r="36" spans="1:4" ht="15.6" x14ac:dyDescent="0.3">
      <c r="A36" s="398">
        <v>34</v>
      </c>
      <c r="B36" s="399" t="str">
        <f>'34'!A4</f>
        <v>Замена подкоса без приставки деревянной одностоечной опоры ВЛ</v>
      </c>
      <c r="C36" s="393" t="str">
        <f>'34'!I7</f>
        <v>1 ПОДКОС</v>
      </c>
      <c r="D36" s="400">
        <f>'34'!D23</f>
        <v>6222.96</v>
      </c>
    </row>
    <row r="37" spans="1:4" ht="15.6" x14ac:dyDescent="0.3">
      <c r="A37" s="398">
        <v>35</v>
      </c>
      <c r="B37" s="399" t="str">
        <f>'35'!A4</f>
        <v>Замена подкоса с железобетонной приставкой деревянной одностоечной опоры ВЛ</v>
      </c>
      <c r="C37" s="393" t="str">
        <f>'35'!I7</f>
        <v>1 ПОДКОС</v>
      </c>
      <c r="D37" s="400">
        <f>'35'!D23</f>
        <v>10870.28</v>
      </c>
    </row>
    <row r="38" spans="1:4" ht="15.6" x14ac:dyDescent="0.3">
      <c r="A38" s="398">
        <v>36</v>
      </c>
      <c r="B38" s="399" t="str">
        <f>'36'!A4</f>
        <v>Установка железобетонного подкоса</v>
      </c>
      <c r="C38" s="393" t="str">
        <f>'36'!I7</f>
        <v>1 ПОДКОС</v>
      </c>
      <c r="D38" s="400">
        <f>'36'!D25</f>
        <v>8068.31</v>
      </c>
    </row>
    <row r="39" spans="1:4" ht="15.6" x14ac:dyDescent="0.3">
      <c r="A39" s="398">
        <v>37</v>
      </c>
      <c r="B39" s="399" t="str">
        <f>'37'!A4</f>
        <v>Замена изолятора поддерживающей гирлянды</v>
      </c>
      <c r="C39" s="393" t="str">
        <f>'37'!I7</f>
        <v>1 ИЗОЛЯТОР</v>
      </c>
      <c r="D39" s="401">
        <f>'37'!D21</f>
        <v>1606.91</v>
      </c>
    </row>
    <row r="40" spans="1:4" ht="15.6" x14ac:dyDescent="0.3">
      <c r="A40" s="398">
        <v>38</v>
      </c>
      <c r="B40" s="399" t="str">
        <f>'38'!A4</f>
        <v xml:space="preserve">Замена каждого последующего изолятора поддерживающей гирлянды </v>
      </c>
      <c r="C40" s="393" t="str">
        <f>'38'!I7</f>
        <v>1 ИЗОЛЯТОР</v>
      </c>
      <c r="D40" s="401">
        <f>'38'!D21</f>
        <v>446.38</v>
      </c>
    </row>
    <row r="41" spans="1:4" ht="15.6" x14ac:dyDescent="0.3">
      <c r="A41" s="398">
        <v>39</v>
      </c>
      <c r="B41" s="399" t="str">
        <f>'39'!A4</f>
        <v>Замена изолятора натяжной гирлянды</v>
      </c>
      <c r="C41" s="393" t="str">
        <f>'39'!I7</f>
        <v>1 ИЗОЛЯТОР</v>
      </c>
      <c r="D41" s="401">
        <f>'39'!D21</f>
        <v>4373.92</v>
      </c>
    </row>
    <row r="42" spans="1:4" ht="15.6" x14ac:dyDescent="0.3">
      <c r="A42" s="398">
        <v>40</v>
      </c>
      <c r="B42" s="399" t="str">
        <f>'40'!A4</f>
        <v xml:space="preserve">Замена каждого последующего изолятора натяжной гирлянды </v>
      </c>
      <c r="C42" s="393" t="str">
        <f>'40'!I7</f>
        <v>1 ИЗОЛЯТОР</v>
      </c>
      <c r="D42" s="401">
        <f>'40'!D21</f>
        <v>446.32</v>
      </c>
    </row>
    <row r="43" spans="1:4" ht="15.6" x14ac:dyDescent="0.3">
      <c r="A43" s="398">
        <v>41</v>
      </c>
      <c r="B43" s="399" t="str">
        <f>'41'!A4</f>
        <v>Проверка наличия цепи между заземлителями и заземленными элементами</v>
      </c>
      <c r="C43" s="393" t="str">
        <f>'41'!I7</f>
        <v>1 точка</v>
      </c>
      <c r="D43" s="401">
        <f>'41'!D19</f>
        <v>133.33000000000001</v>
      </c>
    </row>
    <row r="44" spans="1:4" ht="31.2" x14ac:dyDescent="0.3">
      <c r="A44" s="398">
        <v>42</v>
      </c>
      <c r="B44" s="399" t="str">
        <f>'42'!A4</f>
        <v xml:space="preserve">Проверка наличия цепи между заземлителями и заземленными элементами на каждую последующую единицу оборудования </v>
      </c>
      <c r="C44" s="393" t="str">
        <f>'42'!I7</f>
        <v>1 точка</v>
      </c>
      <c r="D44" s="401">
        <f>'42'!D19</f>
        <v>119.89</v>
      </c>
    </row>
    <row r="45" spans="1:4" ht="15.6" x14ac:dyDescent="0.3">
      <c r="A45" s="398">
        <v>43</v>
      </c>
      <c r="B45" s="399" t="str">
        <f>'43'!A4</f>
        <v xml:space="preserve">Измерение сопротивления растеканию тока: заземлителя </v>
      </c>
      <c r="C45" s="393" t="str">
        <f>'43'!I7</f>
        <v>1 измерение</v>
      </c>
      <c r="D45" s="401">
        <f>'43'!D16</f>
        <v>1318.06</v>
      </c>
    </row>
    <row r="46" spans="1:4" ht="15.6" x14ac:dyDescent="0.3">
      <c r="A46" s="398">
        <v>44</v>
      </c>
      <c r="B46" s="399" t="str">
        <f>'44'!A4</f>
        <v xml:space="preserve">Измерение полного сопротивления заземления петли фаза - ноль  </v>
      </c>
      <c r="C46" s="393" t="str">
        <f>'44'!I7</f>
        <v>1 измерение</v>
      </c>
      <c r="D46" s="401">
        <f>'44'!D16</f>
        <v>1403.67</v>
      </c>
    </row>
  </sheetData>
  <pageMargins left="0.19685039370078741" right="0.19685039370078741" top="0.19685039370078741" bottom="0.19685039370078741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8"/>
  <sheetViews>
    <sheetView zoomScale="80" workbookViewId="0">
      <selection activeCell="E25" sqref="E25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9" style="8" customWidth="1"/>
    <col min="6" max="6" width="15.33203125" style="8" customWidth="1"/>
    <col min="7" max="7" width="25.5546875" style="8" customWidth="1"/>
    <col min="8" max="8" width="18.5546875" style="8" customWidth="1"/>
    <col min="9" max="9" width="15.88671875" style="8" customWidth="1"/>
    <col min="10" max="10" width="14.44140625" style="8" customWidth="1"/>
    <col min="11" max="11" width="14.5546875" style="8" customWidth="1"/>
    <col min="12" max="12" width="17.88671875" style="8" customWidth="1"/>
    <col min="13" max="13" width="15.109375" style="8" bestFit="1" customWidth="1"/>
    <col min="14" max="16384" width="9.109375" style="8"/>
  </cols>
  <sheetData>
    <row r="1" spans="1:76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  <c r="J1" s="10"/>
      <c r="K1" s="10"/>
    </row>
    <row r="2" spans="1:76" ht="43.5" customHeight="1" x14ac:dyDescent="0.3">
      <c r="A2" s="408" t="s">
        <v>5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76" x14ac:dyDescent="0.3">
      <c r="A3" s="409"/>
      <c r="B3" s="409"/>
      <c r="C3" s="409"/>
      <c r="E3" s="9"/>
      <c r="F3" s="3"/>
      <c r="G3" s="3"/>
      <c r="H3" s="3"/>
      <c r="I3" s="3"/>
      <c r="J3" s="3"/>
      <c r="K3" s="11"/>
    </row>
    <row r="4" spans="1:76" ht="24.75" customHeight="1" x14ac:dyDescent="0.3">
      <c r="A4" s="410" t="s">
        <v>6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</row>
    <row r="5" spans="1:76" ht="15.75" customHeight="1" x14ac:dyDescent="0.3">
      <c r="A5" s="407" t="s">
        <v>7</v>
      </c>
      <c r="B5" s="407"/>
      <c r="C5" s="407"/>
      <c r="D5" s="407"/>
      <c r="E5" s="407"/>
      <c r="F5" s="407"/>
      <c r="G5" s="407"/>
      <c r="H5" s="407"/>
      <c r="I5" s="407"/>
      <c r="J5" s="10"/>
      <c r="K5" s="10"/>
    </row>
    <row r="6" spans="1:76" ht="69.75" customHeight="1" x14ac:dyDescent="0.3">
      <c r="A6" s="407"/>
      <c r="B6" s="407"/>
      <c r="C6" s="407"/>
      <c r="D6" s="407"/>
      <c r="E6" s="407"/>
      <c r="F6" s="407"/>
      <c r="G6" s="407"/>
      <c r="H6" s="407"/>
      <c r="I6" s="407"/>
      <c r="J6" s="10"/>
      <c r="K6" s="10"/>
    </row>
    <row r="7" spans="1:76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35" t="s">
        <v>9</v>
      </c>
      <c r="J7" s="5"/>
      <c r="K7" s="5"/>
    </row>
    <row r="8" spans="1:76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  <c r="J8" s="453"/>
    </row>
    <row r="9" spans="1:76" ht="93.6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17</v>
      </c>
      <c r="H9" s="179" t="str">
        <f>'сплит  Москва 1кв2025г'!H15</f>
        <v>Стоимость по ФГИС ЦС Минстрой Москва, 1-й квартал 2025г.,
руб.</v>
      </c>
      <c r="I9" s="153" t="s">
        <v>18</v>
      </c>
      <c r="J9" s="454"/>
      <c r="K9" s="14"/>
    </row>
    <row r="10" spans="1:76" ht="46.8" x14ac:dyDescent="0.3">
      <c r="A10" s="180" t="s">
        <v>19</v>
      </c>
      <c r="B10" s="16" t="s">
        <v>20</v>
      </c>
      <c r="C10" s="17"/>
      <c r="D10" s="18">
        <f>D11+D12+D13+D14+D15</f>
        <v>4074.82</v>
      </c>
      <c r="E10" s="154" t="s">
        <v>248</v>
      </c>
      <c r="F10" s="155" t="s">
        <v>21</v>
      </c>
      <c r="G10" s="156">
        <f>G11+G12+G13+G14+G15</f>
        <v>7.28</v>
      </c>
      <c r="H10" s="157"/>
      <c r="I10" s="181"/>
      <c r="J10" s="455"/>
    </row>
    <row r="11" spans="1:76" x14ac:dyDescent="0.3">
      <c r="A11" s="182" t="s">
        <v>22</v>
      </c>
      <c r="B11" s="19" t="s">
        <v>23</v>
      </c>
      <c r="C11" s="20"/>
      <c r="D11" s="405">
        <f t="shared" ref="D11:D15" si="0">H11*G11</f>
        <v>1656.84</v>
      </c>
      <c r="E11" s="158" t="s">
        <v>24</v>
      </c>
      <c r="F11" s="159" t="s">
        <v>21</v>
      </c>
      <c r="G11" s="160">
        <v>3.12</v>
      </c>
      <c r="H11" s="161">
        <f>'сплит  Москва 1кв2025г'!I3</f>
        <v>531.04</v>
      </c>
      <c r="I11" s="183" t="s">
        <v>25</v>
      </c>
      <c r="J11" s="455"/>
    </row>
    <row r="12" spans="1:76" x14ac:dyDescent="0.3">
      <c r="A12" s="182" t="s">
        <v>26</v>
      </c>
      <c r="B12" s="19" t="s">
        <v>27</v>
      </c>
      <c r="C12" s="22"/>
      <c r="D12" s="405">
        <f t="shared" si="0"/>
        <v>621.9</v>
      </c>
      <c r="E12" s="158" t="s">
        <v>28</v>
      </c>
      <c r="F12" s="162" t="s">
        <v>21</v>
      </c>
      <c r="G12" s="163">
        <v>1.04</v>
      </c>
      <c r="H12" s="161">
        <f>'сплит  Москва 1кв2025г'!I4</f>
        <v>597.98</v>
      </c>
      <c r="I12" s="183" t="s">
        <v>29</v>
      </c>
      <c r="J12" s="455"/>
    </row>
    <row r="13" spans="1:76" x14ac:dyDescent="0.3">
      <c r="A13" s="182" t="s">
        <v>30</v>
      </c>
      <c r="B13" s="19" t="s">
        <v>31</v>
      </c>
      <c r="C13" s="22"/>
      <c r="D13" s="405">
        <f t="shared" si="0"/>
        <v>552.28</v>
      </c>
      <c r="E13" s="158" t="s">
        <v>32</v>
      </c>
      <c r="F13" s="162" t="s">
        <v>21</v>
      </c>
      <c r="G13" s="164">
        <v>1.04</v>
      </c>
      <c r="H13" s="161">
        <f>'сплит  Москва 1кв2025г'!I3</f>
        <v>531.04</v>
      </c>
      <c r="I13" s="183" t="s">
        <v>25</v>
      </c>
      <c r="J13" s="455"/>
    </row>
    <row r="14" spans="1:76" ht="31.2" x14ac:dyDescent="0.3">
      <c r="A14" s="182" t="s">
        <v>33</v>
      </c>
      <c r="B14" s="23" t="s">
        <v>34</v>
      </c>
      <c r="C14" s="22"/>
      <c r="D14" s="405">
        <f t="shared" si="0"/>
        <v>621.9</v>
      </c>
      <c r="E14" s="158" t="s">
        <v>35</v>
      </c>
      <c r="F14" s="184" t="s">
        <v>21</v>
      </c>
      <c r="G14" s="165">
        <v>1.04</v>
      </c>
      <c r="H14" s="161">
        <f>'сплит  Москва 1кв2025г'!I6</f>
        <v>597.98</v>
      </c>
      <c r="I14" s="183" t="s">
        <v>36</v>
      </c>
      <c r="J14" s="455"/>
    </row>
    <row r="15" spans="1:76" ht="31.2" x14ac:dyDescent="0.3">
      <c r="A15" s="185" t="s">
        <v>37</v>
      </c>
      <c r="B15" s="24" t="s">
        <v>38</v>
      </c>
      <c r="C15" s="22"/>
      <c r="D15" s="406">
        <f t="shared" si="0"/>
        <v>621.9</v>
      </c>
      <c r="E15" s="166" t="s">
        <v>39</v>
      </c>
      <c r="F15" s="167" t="s">
        <v>21</v>
      </c>
      <c r="G15" s="165">
        <v>1.04</v>
      </c>
      <c r="H15" s="161">
        <f>'сплит  Москва 1кв2025г'!I6</f>
        <v>597.98</v>
      </c>
      <c r="I15" s="183" t="s">
        <v>36</v>
      </c>
      <c r="J15" s="455"/>
    </row>
    <row r="16" spans="1:76" s="80" customFormat="1" x14ac:dyDescent="0.3">
      <c r="A16" s="186" t="s">
        <v>40</v>
      </c>
      <c r="B16" s="16" t="s">
        <v>41</v>
      </c>
      <c r="C16" s="17">
        <f>'сплит  Москва 1кв2025г'!H17</f>
        <v>0.66859999999999997</v>
      </c>
      <c r="D16" s="26">
        <f>D10*C16</f>
        <v>2724.42</v>
      </c>
      <c r="E16" s="168"/>
      <c r="F16" s="169"/>
      <c r="G16" s="165"/>
      <c r="H16" s="170"/>
      <c r="I16" s="183"/>
      <c r="J16" s="455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1:76" s="80" customFormat="1" ht="31.2" x14ac:dyDescent="0.3">
      <c r="A17" s="186" t="s">
        <v>42</v>
      </c>
      <c r="B17" s="27" t="s">
        <v>43</v>
      </c>
      <c r="C17" s="28"/>
      <c r="D17" s="29">
        <f>D18+D19</f>
        <v>1083.5</v>
      </c>
      <c r="E17" s="168"/>
      <c r="F17" s="169"/>
      <c r="G17" s="165"/>
      <c r="H17" s="170"/>
      <c r="I17" s="183"/>
      <c r="J17" s="455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 x14ac:dyDescent="0.3">
      <c r="A18" s="187" t="s">
        <v>44</v>
      </c>
      <c r="B18" s="30" t="s">
        <v>45</v>
      </c>
      <c r="C18" s="31"/>
      <c r="D18" s="32">
        <f t="shared" ref="D18:D19" si="1">H18*G18</f>
        <v>504.84</v>
      </c>
      <c r="E18" s="171" t="s">
        <v>45</v>
      </c>
      <c r="F18" s="172" t="s">
        <v>46</v>
      </c>
      <c r="G18" s="173">
        <v>1.04</v>
      </c>
      <c r="H18" s="161">
        <f>'сплит  Москва 1кв2025г'!F9*'сплит  Москва 1кв2025г'!J9</f>
        <v>485.42</v>
      </c>
      <c r="I18" s="183" t="s">
        <v>47</v>
      </c>
      <c r="J18" s="455"/>
    </row>
    <row r="19" spans="1:76" ht="31.2" x14ac:dyDescent="0.3">
      <c r="A19" s="182" t="s">
        <v>48</v>
      </c>
      <c r="B19" s="33" t="s">
        <v>49</v>
      </c>
      <c r="C19" s="34"/>
      <c r="D19" s="32">
        <f t="shared" si="1"/>
        <v>578.66</v>
      </c>
      <c r="E19" s="174" t="s">
        <v>49</v>
      </c>
      <c r="F19" s="162" t="s">
        <v>46</v>
      </c>
      <c r="G19" s="163">
        <v>1.04</v>
      </c>
      <c r="H19" s="175">
        <f>'сплит  Москва 1кв2025г'!I8</f>
        <v>556.4</v>
      </c>
      <c r="I19" s="183" t="s">
        <v>50</v>
      </c>
      <c r="J19" s="455"/>
    </row>
    <row r="20" spans="1:76" x14ac:dyDescent="0.3">
      <c r="A20" s="188">
        <v>4</v>
      </c>
      <c r="B20" s="16" t="s">
        <v>51</v>
      </c>
      <c r="C20" s="270">
        <f>'сплит  Москва 1кв2025г'!H18</f>
        <v>0.15</v>
      </c>
      <c r="D20" s="18">
        <f>D10*C20</f>
        <v>611.22</v>
      </c>
      <c r="E20" s="176"/>
      <c r="F20" s="176"/>
      <c r="G20" s="176"/>
      <c r="H20" s="176"/>
      <c r="I20" s="189"/>
      <c r="J20" s="456"/>
    </row>
    <row r="21" spans="1:76" ht="16.2" thickBot="1" x14ac:dyDescent="0.35">
      <c r="A21" s="190"/>
      <c r="B21" s="191" t="s">
        <v>52</v>
      </c>
      <c r="C21" s="192"/>
      <c r="D21" s="193">
        <f>D10+D16+D17+D20</f>
        <v>8493.9599999999991</v>
      </c>
      <c r="E21" s="194"/>
      <c r="F21" s="194"/>
      <c r="G21" s="194"/>
      <c r="H21" s="194"/>
      <c r="I21" s="195"/>
      <c r="J21" s="457"/>
    </row>
    <row r="22" spans="1:76" ht="34.799999999999997" customHeight="1" thickBot="1" x14ac:dyDescent="0.35">
      <c r="A22" s="449"/>
      <c r="B22" s="451" t="s">
        <v>265</v>
      </c>
      <c r="C22" s="450">
        <v>0.86960000000000004</v>
      </c>
      <c r="D22" s="458">
        <f>D21*C22</f>
        <v>7386.35</v>
      </c>
      <c r="E22" s="452"/>
      <c r="F22" s="3"/>
      <c r="G22" s="3"/>
      <c r="H22" s="3"/>
      <c r="I22" s="3"/>
      <c r="J22" s="3"/>
      <c r="K22" s="11"/>
    </row>
    <row r="23" spans="1:76" x14ac:dyDescent="0.3">
      <c r="A23" s="9"/>
      <c r="F23" s="3"/>
      <c r="G23" s="3"/>
      <c r="H23" s="3"/>
      <c r="I23" s="3"/>
      <c r="J23" s="3"/>
      <c r="K23" s="11"/>
    </row>
    <row r="24" spans="1:76" x14ac:dyDescent="0.3">
      <c r="A24" s="9"/>
      <c r="F24" s="3"/>
      <c r="G24" s="3"/>
      <c r="H24" s="3"/>
      <c r="I24" s="3"/>
      <c r="J24" s="3"/>
      <c r="K24" s="11"/>
    </row>
    <row r="25" spans="1:76" s="142" customFormat="1" x14ac:dyDescent="0.3">
      <c r="A25" s="136"/>
      <c r="B25" s="141"/>
      <c r="E25" s="136"/>
      <c r="F25" s="137"/>
      <c r="G25" s="137"/>
      <c r="H25" s="137"/>
      <c r="I25" s="137"/>
      <c r="J25" s="137"/>
      <c r="K25" s="144"/>
    </row>
    <row r="26" spans="1:76" s="142" customFormat="1" x14ac:dyDescent="0.3">
      <c r="A26" s="136"/>
      <c r="B26" s="13" t="s">
        <v>263</v>
      </c>
      <c r="C26" s="35"/>
      <c r="D26" s="35"/>
      <c r="E26" s="12"/>
      <c r="F26" s="137"/>
      <c r="G26" s="137"/>
      <c r="H26" s="137"/>
      <c r="I26" s="137"/>
      <c r="J26" s="137"/>
      <c r="K26" s="144"/>
    </row>
    <row r="27" spans="1:76" x14ac:dyDescent="0.3">
      <c r="A27" s="9"/>
      <c r="B27" s="36"/>
      <c r="E27" s="9"/>
      <c r="F27" s="3"/>
      <c r="G27" s="3"/>
      <c r="H27" s="3"/>
      <c r="I27" s="3"/>
      <c r="J27" s="3"/>
      <c r="K27" s="11"/>
    </row>
    <row r="28" spans="1:76" x14ac:dyDescent="0.3">
      <c r="A28" s="9"/>
      <c r="B28" s="13" t="s">
        <v>264</v>
      </c>
      <c r="C28" s="35"/>
      <c r="D28" s="35"/>
      <c r="E28" s="12"/>
      <c r="F28" s="3"/>
      <c r="G28" s="3"/>
      <c r="H28" s="3"/>
      <c r="I28" s="3"/>
      <c r="J28" s="3"/>
      <c r="K28" s="11"/>
    </row>
  </sheetData>
  <mergeCells count="11">
    <mergeCell ref="G7:H7"/>
    <mergeCell ref="A8:A9"/>
    <mergeCell ref="B8:B9"/>
    <mergeCell ref="C8:C9"/>
    <mergeCell ref="D8:D9"/>
    <mergeCell ref="E8:I8"/>
    <mergeCell ref="A5:I6"/>
    <mergeCell ref="G1:I1"/>
    <mergeCell ref="A2:K2"/>
    <mergeCell ref="A3:C3"/>
    <mergeCell ref="A4:K4"/>
  </mergeCells>
  <pageMargins left="0.70078740157480324" right="0.70078740157480324" top="0.75196850393700787" bottom="0.7519685039370078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13" zoomScale="80" workbookViewId="0">
      <selection activeCell="C33" sqref="C33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19.44140625" style="8" customWidth="1"/>
    <col min="4" max="4" width="25.109375" style="8" customWidth="1"/>
    <col min="5" max="5" width="49" style="8" customWidth="1"/>
    <col min="6" max="6" width="16.5546875" style="8" customWidth="1"/>
    <col min="7" max="7" width="15.88671875" style="8" customWidth="1"/>
    <col min="8" max="8" width="14.44140625" style="8" customWidth="1"/>
    <col min="9" max="9" width="16.664062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11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  <c r="J1" s="10"/>
      <c r="K1" s="10"/>
    </row>
    <row r="2" spans="1:11" ht="36" customHeight="1" x14ac:dyDescent="0.35">
      <c r="A2" s="408" t="s">
        <v>53</v>
      </c>
      <c r="B2" s="408"/>
      <c r="C2" s="408"/>
      <c r="D2" s="408"/>
      <c r="E2" s="408"/>
      <c r="F2" s="408"/>
      <c r="G2" s="408"/>
      <c r="H2" s="408"/>
      <c r="I2" s="408"/>
      <c r="J2" s="130"/>
      <c r="K2" s="130"/>
    </row>
    <row r="3" spans="1:11" x14ac:dyDescent="0.3">
      <c r="A3" s="409"/>
      <c r="B3" s="409"/>
      <c r="C3" s="9"/>
      <c r="D3" s="3"/>
      <c r="E3" s="3"/>
      <c r="F3" s="3"/>
      <c r="G3" s="3"/>
      <c r="H3" s="3"/>
      <c r="I3" s="11"/>
    </row>
    <row r="4" spans="1:11" ht="30" customHeight="1" x14ac:dyDescent="0.3">
      <c r="A4" s="410" t="s">
        <v>54</v>
      </c>
      <c r="B4" s="410"/>
      <c r="C4" s="410"/>
      <c r="D4" s="410"/>
      <c r="E4" s="410"/>
      <c r="F4" s="410"/>
      <c r="G4" s="410"/>
      <c r="H4" s="410"/>
      <c r="I4" s="410"/>
    </row>
    <row r="5" spans="1:11" ht="79.5" customHeight="1" x14ac:dyDescent="0.3">
      <c r="A5" s="407" t="s">
        <v>7</v>
      </c>
      <c r="B5" s="427"/>
      <c r="C5" s="427"/>
      <c r="D5" s="427"/>
      <c r="E5" s="427"/>
      <c r="F5" s="427"/>
      <c r="G5" s="427"/>
      <c r="H5" s="427"/>
      <c r="I5" s="427"/>
    </row>
    <row r="6" spans="1:11" x14ac:dyDescent="0.3">
      <c r="A6" s="9"/>
      <c r="B6" s="36"/>
      <c r="C6" s="9"/>
      <c r="D6" s="3"/>
      <c r="E6" s="423"/>
      <c r="F6" s="423"/>
      <c r="G6" s="423"/>
      <c r="H6" s="423"/>
      <c r="I6" s="423"/>
    </row>
    <row r="7" spans="1:11" ht="31.8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35" t="s">
        <v>55</v>
      </c>
      <c r="J7" s="5"/>
      <c r="K7" s="5"/>
    </row>
    <row r="8" spans="1:11" x14ac:dyDescent="0.3">
      <c r="A8" s="428" t="s">
        <v>10</v>
      </c>
      <c r="B8" s="429" t="s">
        <v>11</v>
      </c>
      <c r="C8" s="430" t="s">
        <v>12</v>
      </c>
      <c r="D8" s="431" t="s">
        <v>13</v>
      </c>
      <c r="E8" s="424" t="s">
        <v>14</v>
      </c>
      <c r="F8" s="425"/>
      <c r="G8" s="425"/>
      <c r="H8" s="425"/>
      <c r="I8" s="426"/>
    </row>
    <row r="9" spans="1:11" ht="93.6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56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  <c r="J9" s="14"/>
      <c r="K9" s="14"/>
    </row>
    <row r="10" spans="1:11" ht="46.8" x14ac:dyDescent="0.3">
      <c r="A10" s="271" t="s">
        <v>19</v>
      </c>
      <c r="B10" s="38" t="s">
        <v>20</v>
      </c>
      <c r="C10" s="17"/>
      <c r="D10" s="39">
        <f>D11+D12+D13+D14+D15</f>
        <v>235.09</v>
      </c>
      <c r="E10" s="154" t="s">
        <v>248</v>
      </c>
      <c r="F10" s="159" t="s">
        <v>21</v>
      </c>
      <c r="G10" s="156">
        <f>G11+G12+G13+G14+G15</f>
        <v>0.42</v>
      </c>
      <c r="H10" s="151"/>
      <c r="I10" s="272"/>
      <c r="J10" s="2"/>
    </row>
    <row r="11" spans="1:11" x14ac:dyDescent="0.3">
      <c r="A11" s="273" t="s">
        <v>22</v>
      </c>
      <c r="B11" s="40" t="s">
        <v>23</v>
      </c>
      <c r="C11" s="34"/>
      <c r="D11" s="41">
        <f t="shared" ref="D11:D15" si="0">G11*H11</f>
        <v>95.59</v>
      </c>
      <c r="E11" s="158" t="s">
        <v>24</v>
      </c>
      <c r="F11" s="159" t="s">
        <v>21</v>
      </c>
      <c r="G11" s="263">
        <v>0.18</v>
      </c>
      <c r="H11" s="151">
        <f>'сплит  Москва 1кв2025г'!I3</f>
        <v>531.04</v>
      </c>
      <c r="I11" s="274" t="s">
        <v>25</v>
      </c>
      <c r="J11" s="2"/>
    </row>
    <row r="12" spans="1:11" x14ac:dyDescent="0.3">
      <c r="A12" s="273" t="s">
        <v>26</v>
      </c>
      <c r="B12" s="40" t="s">
        <v>27</v>
      </c>
      <c r="C12" s="21"/>
      <c r="D12" s="41">
        <f t="shared" si="0"/>
        <v>35.880000000000003</v>
      </c>
      <c r="E12" s="158" t="s">
        <v>28</v>
      </c>
      <c r="F12" s="162" t="s">
        <v>21</v>
      </c>
      <c r="G12" s="152">
        <v>0.06</v>
      </c>
      <c r="H12" s="151">
        <f>'сплит  Москва 1кв2025г'!I4</f>
        <v>597.98</v>
      </c>
      <c r="I12" s="274" t="s">
        <v>29</v>
      </c>
      <c r="J12" s="2"/>
    </row>
    <row r="13" spans="1:11" x14ac:dyDescent="0.3">
      <c r="A13" s="273" t="s">
        <v>30</v>
      </c>
      <c r="B13" s="40" t="s">
        <v>31</v>
      </c>
      <c r="C13" s="21"/>
      <c r="D13" s="41">
        <f t="shared" si="0"/>
        <v>31.86</v>
      </c>
      <c r="E13" s="158" t="s">
        <v>32</v>
      </c>
      <c r="F13" s="159" t="s">
        <v>21</v>
      </c>
      <c r="G13" s="263">
        <v>0.06</v>
      </c>
      <c r="H13" s="151">
        <f>'сплит  Москва 1кв2025г'!I3</f>
        <v>531.04</v>
      </c>
      <c r="I13" s="274" t="s">
        <v>25</v>
      </c>
      <c r="J13" s="2"/>
    </row>
    <row r="14" spans="1:11" ht="31.2" x14ac:dyDescent="0.3">
      <c r="A14" s="273" t="s">
        <v>33</v>
      </c>
      <c r="B14" s="40" t="s">
        <v>34</v>
      </c>
      <c r="C14" s="21"/>
      <c r="D14" s="41">
        <f t="shared" si="0"/>
        <v>35.880000000000003</v>
      </c>
      <c r="E14" s="158" t="s">
        <v>35</v>
      </c>
      <c r="F14" s="162" t="s">
        <v>21</v>
      </c>
      <c r="G14" s="152">
        <v>0.06</v>
      </c>
      <c r="H14" s="263">
        <f>'сплит  Москва 1кв2025г'!I6</f>
        <v>597.98</v>
      </c>
      <c r="I14" s="274" t="s">
        <v>36</v>
      </c>
      <c r="J14" s="2"/>
    </row>
    <row r="15" spans="1:11" ht="31.2" x14ac:dyDescent="0.3">
      <c r="A15" s="273" t="s">
        <v>37</v>
      </c>
      <c r="B15" s="40" t="s">
        <v>38</v>
      </c>
      <c r="C15" s="21"/>
      <c r="D15" s="41">
        <f t="shared" si="0"/>
        <v>35.880000000000003</v>
      </c>
      <c r="E15" s="158" t="s">
        <v>39</v>
      </c>
      <c r="F15" s="162" t="s">
        <v>21</v>
      </c>
      <c r="G15" s="152">
        <v>0.06</v>
      </c>
      <c r="H15" s="263">
        <f>'сплит  Москва 1кв2025г'!I6</f>
        <v>597.98</v>
      </c>
      <c r="I15" s="274" t="s">
        <v>36</v>
      </c>
      <c r="J15" s="2"/>
    </row>
    <row r="16" spans="1:11" x14ac:dyDescent="0.3">
      <c r="A16" s="180" t="s">
        <v>40</v>
      </c>
      <c r="B16" s="16" t="s">
        <v>41</v>
      </c>
      <c r="C16" s="17">
        <f>'сплит  Москва 1кв2025г'!H17</f>
        <v>0.66859999999999997</v>
      </c>
      <c r="D16" s="39">
        <f>D10*C16</f>
        <v>157.18</v>
      </c>
      <c r="E16" s="158"/>
      <c r="F16" s="162"/>
      <c r="G16" s="152"/>
      <c r="H16" s="263"/>
      <c r="I16" s="274"/>
      <c r="J16" s="2"/>
    </row>
    <row r="17" spans="1:11" ht="31.2" x14ac:dyDescent="0.3">
      <c r="A17" s="180" t="s">
        <v>42</v>
      </c>
      <c r="B17" s="27" t="s">
        <v>43</v>
      </c>
      <c r="C17" s="34"/>
      <c r="D17" s="39">
        <f>D18+D19</f>
        <v>62.51</v>
      </c>
      <c r="E17" s="158"/>
      <c r="F17" s="162"/>
      <c r="G17" s="152"/>
      <c r="H17" s="263"/>
      <c r="I17" s="274"/>
      <c r="J17" s="2"/>
    </row>
    <row r="18" spans="1:11" ht="23.25" customHeight="1" x14ac:dyDescent="0.3">
      <c r="A18" s="182" t="s">
        <v>44</v>
      </c>
      <c r="B18" s="33" t="s">
        <v>45</v>
      </c>
      <c r="C18" s="34"/>
      <c r="D18" s="41">
        <f t="shared" ref="D18:D19" si="1">G18*H18</f>
        <v>29.13</v>
      </c>
      <c r="E18" s="269" t="s">
        <v>45</v>
      </c>
      <c r="F18" s="162" t="s">
        <v>46</v>
      </c>
      <c r="G18" s="152">
        <v>0.06</v>
      </c>
      <c r="H18" s="151">
        <f>'сплит  Москва 1кв2025г'!F9*'сплит  Москва 1кв2025г'!J9</f>
        <v>485.42</v>
      </c>
      <c r="I18" s="274" t="s">
        <v>47</v>
      </c>
      <c r="J18" s="2"/>
    </row>
    <row r="19" spans="1:11" ht="31.2" x14ac:dyDescent="0.3">
      <c r="A19" s="182" t="s">
        <v>48</v>
      </c>
      <c r="B19" s="33" t="s">
        <v>49</v>
      </c>
      <c r="C19" s="21"/>
      <c r="D19" s="41">
        <f t="shared" si="1"/>
        <v>33.380000000000003</v>
      </c>
      <c r="E19" s="174" t="s">
        <v>49</v>
      </c>
      <c r="F19" s="162" t="s">
        <v>46</v>
      </c>
      <c r="G19" s="152">
        <v>0.06</v>
      </c>
      <c r="H19" s="152">
        <f>'сплит  Москва 1кв2025г'!I8</f>
        <v>556.4</v>
      </c>
      <c r="I19" s="274" t="s">
        <v>50</v>
      </c>
      <c r="J19" s="2"/>
    </row>
    <row r="20" spans="1:11" x14ac:dyDescent="0.3">
      <c r="A20" s="188">
        <v>4</v>
      </c>
      <c r="B20" s="16" t="s">
        <v>51</v>
      </c>
      <c r="C20" s="270">
        <f>'сплит  Москва 1кв2025г'!H18</f>
        <v>0.15</v>
      </c>
      <c r="D20" s="18">
        <f>D10*C20</f>
        <v>35.26</v>
      </c>
      <c r="E20" s="176"/>
      <c r="F20" s="176"/>
      <c r="G20" s="176"/>
      <c r="H20" s="176"/>
      <c r="I20" s="189"/>
    </row>
    <row r="21" spans="1:11" ht="16.2" thickBot="1" x14ac:dyDescent="0.35">
      <c r="A21" s="459"/>
      <c r="B21" s="460" t="s">
        <v>52</v>
      </c>
      <c r="C21" s="461"/>
      <c r="D21" s="65">
        <f>D10+D16+D17+D20</f>
        <v>490.04</v>
      </c>
      <c r="E21" s="194"/>
      <c r="F21" s="194"/>
      <c r="G21" s="194"/>
      <c r="H21" s="194"/>
      <c r="I21" s="195"/>
    </row>
    <row r="22" spans="1:11" ht="33" thickBot="1" x14ac:dyDescent="0.4">
      <c r="A22" s="463"/>
      <c r="B22" s="464" t="str">
        <f>'сплит  Москва 1кв2025г'!H20</f>
        <v>Итого без НДС с учетом корректирующего коэффициента:</v>
      </c>
      <c r="C22" s="465"/>
      <c r="D22" s="466">
        <f>D21*0.83</f>
        <v>406.73</v>
      </c>
      <c r="F22" s="3"/>
      <c r="G22" s="3"/>
      <c r="H22" s="3"/>
      <c r="I22" s="3"/>
      <c r="J22" s="3"/>
      <c r="K22" s="11"/>
    </row>
    <row r="23" spans="1:11" x14ac:dyDescent="0.3">
      <c r="A23" s="9"/>
      <c r="B23" s="36"/>
      <c r="E23" s="9"/>
      <c r="F23" s="3"/>
      <c r="G23" s="3"/>
      <c r="H23" s="3"/>
      <c r="I23" s="3"/>
      <c r="J23" s="3"/>
      <c r="K23" s="11"/>
    </row>
    <row r="24" spans="1:11" x14ac:dyDescent="0.3">
      <c r="A24" s="9"/>
      <c r="B24" s="36"/>
      <c r="E24" s="9"/>
      <c r="F24" s="3"/>
      <c r="G24" s="3"/>
      <c r="H24" s="3"/>
      <c r="I24" s="3"/>
      <c r="J24" s="3"/>
      <c r="K24" s="11"/>
    </row>
    <row r="25" spans="1:11" s="142" customFormat="1" x14ac:dyDescent="0.3">
      <c r="A25" s="136"/>
      <c r="B25" s="141"/>
      <c r="E25" s="136"/>
      <c r="F25" s="137"/>
      <c r="G25" s="137"/>
      <c r="H25" s="137"/>
      <c r="I25" s="137"/>
      <c r="J25" s="137"/>
      <c r="K25" s="144"/>
    </row>
    <row r="26" spans="1:11" x14ac:dyDescent="0.3">
      <c r="A26" s="9"/>
      <c r="B26" s="13" t="s">
        <v>263</v>
      </c>
      <c r="C26" s="35"/>
      <c r="D26" s="35"/>
      <c r="E26" s="12"/>
      <c r="F26" s="3"/>
      <c r="G26" s="3"/>
      <c r="H26" s="3"/>
      <c r="I26" s="3"/>
      <c r="J26" s="3"/>
      <c r="K26" s="11"/>
    </row>
    <row r="27" spans="1:11" x14ac:dyDescent="0.3">
      <c r="A27" s="9"/>
      <c r="B27" s="36"/>
      <c r="E27" s="9"/>
      <c r="F27" s="3"/>
      <c r="G27" s="3"/>
      <c r="H27" s="3"/>
      <c r="I27" s="3"/>
      <c r="J27" s="3"/>
      <c r="K27" s="11"/>
    </row>
    <row r="28" spans="1:11" x14ac:dyDescent="0.3">
      <c r="A28" s="9"/>
      <c r="B28" s="13" t="s">
        <v>266</v>
      </c>
      <c r="C28" s="35"/>
      <c r="D28" s="35"/>
      <c r="E28" s="12"/>
      <c r="F28" s="3"/>
      <c r="G28" s="3"/>
      <c r="H28" s="3"/>
      <c r="I28" s="3"/>
      <c r="J28" s="3"/>
      <c r="K28" s="11"/>
    </row>
  </sheetData>
  <mergeCells count="12">
    <mergeCell ref="G1:I1"/>
    <mergeCell ref="E6:I6"/>
    <mergeCell ref="E8:I8"/>
    <mergeCell ref="A5:I5"/>
    <mergeCell ref="G7:H7"/>
    <mergeCell ref="A8:A9"/>
    <mergeCell ref="B8:B9"/>
    <mergeCell ref="C8:C9"/>
    <mergeCell ref="D8:D9"/>
    <mergeCell ref="A2:I2"/>
    <mergeCell ref="A3:B3"/>
    <mergeCell ref="A4:I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7" zoomScale="80" workbookViewId="0">
      <selection activeCell="B31" sqref="B31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14.109375" style="8" customWidth="1"/>
    <col min="4" max="4" width="16.88671875" style="8" customWidth="1"/>
    <col min="5" max="5" width="48.109375" style="8" customWidth="1"/>
    <col min="6" max="6" width="15.33203125" style="8" customWidth="1"/>
    <col min="7" max="7" width="19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3.75" customHeight="1" x14ac:dyDescent="0.3">
      <c r="A2" s="408" t="s">
        <v>57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7" customHeight="1" x14ac:dyDescent="0.3">
      <c r="A4" s="410" t="s">
        <v>58</v>
      </c>
      <c r="B4" s="433"/>
      <c r="C4" s="433"/>
      <c r="D4" s="433"/>
      <c r="E4" s="433"/>
      <c r="F4" s="433"/>
      <c r="G4" s="433"/>
      <c r="H4" s="433"/>
      <c r="I4" s="433"/>
    </row>
    <row r="5" spans="1:9" ht="53.25" customHeight="1" x14ac:dyDescent="0.3">
      <c r="A5" s="434" t="s">
        <v>7</v>
      </c>
      <c r="B5" s="435"/>
      <c r="C5" s="435"/>
      <c r="D5" s="435"/>
      <c r="E5" s="435"/>
      <c r="F5" s="435"/>
      <c r="G5" s="435"/>
      <c r="H5" s="435"/>
      <c r="I5" s="435"/>
    </row>
    <row r="6" spans="1:9" ht="33.75" customHeight="1" x14ac:dyDescent="0.3">
      <c r="A6" s="9"/>
      <c r="B6" s="134"/>
      <c r="C6" s="134"/>
      <c r="D6" s="134"/>
      <c r="E6" s="134"/>
      <c r="F6" s="134"/>
      <c r="G6" s="134"/>
      <c r="H6" s="134"/>
      <c r="I6" s="134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35" t="s">
        <v>9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59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D11+D12+D13+D14+D15</f>
        <v>4701.7299999999996</v>
      </c>
      <c r="E10" s="154" t="s">
        <v>248</v>
      </c>
      <c r="F10" s="159" t="s">
        <v>21</v>
      </c>
      <c r="G10" s="278">
        <f>G11+G12+G13+G14+G15</f>
        <v>8.4</v>
      </c>
      <c r="H10" s="151"/>
      <c r="I10" s="181"/>
    </row>
    <row r="11" spans="1:9" x14ac:dyDescent="0.3">
      <c r="A11" s="182" t="s">
        <v>22</v>
      </c>
      <c r="B11" s="19" t="s">
        <v>23</v>
      </c>
      <c r="C11" s="34"/>
      <c r="D11" s="21">
        <f t="shared" ref="D11:D15" si="0">G11*H11</f>
        <v>1911.74</v>
      </c>
      <c r="E11" s="208" t="s">
        <v>24</v>
      </c>
      <c r="F11" s="279" t="s">
        <v>21</v>
      </c>
      <c r="G11" s="263">
        <v>3.6</v>
      </c>
      <c r="H11" s="218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27</v>
      </c>
      <c r="C12" s="281"/>
      <c r="D12" s="21">
        <f t="shared" si="0"/>
        <v>717.58</v>
      </c>
      <c r="E12" s="158" t="s">
        <v>28</v>
      </c>
      <c r="F12" s="162" t="s">
        <v>21</v>
      </c>
      <c r="G12" s="282">
        <v>1.2</v>
      </c>
      <c r="H12" s="275">
        <f>'сплит  Москва 1кв2025г'!I4</f>
        <v>597.98</v>
      </c>
      <c r="I12" s="183" t="s">
        <v>29</v>
      </c>
    </row>
    <row r="13" spans="1:9" x14ac:dyDescent="0.3">
      <c r="A13" s="182" t="s">
        <v>30</v>
      </c>
      <c r="B13" s="19" t="s">
        <v>31</v>
      </c>
      <c r="C13" s="45"/>
      <c r="D13" s="21">
        <f t="shared" si="0"/>
        <v>637.25</v>
      </c>
      <c r="E13" s="283" t="s">
        <v>32</v>
      </c>
      <c r="F13" s="159" t="s">
        <v>21</v>
      </c>
      <c r="G13" s="263">
        <v>1.2</v>
      </c>
      <c r="H13" s="218">
        <f>'сплит  Москва 1кв2025г'!I3</f>
        <v>531.04</v>
      </c>
      <c r="I13" s="280" t="s">
        <v>25</v>
      </c>
    </row>
    <row r="14" spans="1:9" ht="31.2" x14ac:dyDescent="0.3">
      <c r="A14" s="182" t="s">
        <v>33</v>
      </c>
      <c r="B14" s="19" t="s">
        <v>34</v>
      </c>
      <c r="C14" s="22"/>
      <c r="D14" s="21">
        <f t="shared" si="0"/>
        <v>717.58</v>
      </c>
      <c r="E14" s="158" t="s">
        <v>35</v>
      </c>
      <c r="F14" s="230" t="s">
        <v>21</v>
      </c>
      <c r="G14" s="276">
        <v>1.2</v>
      </c>
      <c r="H14" s="170">
        <f>'сплит  Москва 1кв2025г'!I6</f>
        <v>597.98</v>
      </c>
      <c r="I14" s="183" t="s">
        <v>36</v>
      </c>
    </row>
    <row r="15" spans="1:9" ht="31.2" x14ac:dyDescent="0.3">
      <c r="A15" s="182" t="s">
        <v>37</v>
      </c>
      <c r="B15" s="46" t="s">
        <v>38</v>
      </c>
      <c r="C15" s="22"/>
      <c r="D15" s="21">
        <f t="shared" si="0"/>
        <v>717.58</v>
      </c>
      <c r="E15" s="166" t="s">
        <v>39</v>
      </c>
      <c r="F15" s="228" t="s">
        <v>21</v>
      </c>
      <c r="G15" s="165">
        <v>1.2</v>
      </c>
      <c r="H15" s="170">
        <f>'сплит  Москва 1кв2025г'!I6</f>
        <v>597.98</v>
      </c>
      <c r="I15" s="183" t="s">
        <v>36</v>
      </c>
    </row>
    <row r="16" spans="1:9" x14ac:dyDescent="0.3">
      <c r="A16" s="284" t="s">
        <v>40</v>
      </c>
      <c r="B16" s="16" t="s">
        <v>41</v>
      </c>
      <c r="C16" s="47">
        <f>'сплит  Москва 1кв2025г'!H17</f>
        <v>0.66859999999999997</v>
      </c>
      <c r="D16" s="29">
        <f>D10*C16</f>
        <v>3143.58</v>
      </c>
      <c r="E16" s="168"/>
      <c r="F16" s="169"/>
      <c r="G16" s="165"/>
      <c r="H16" s="170"/>
      <c r="I16" s="183"/>
    </row>
    <row r="17" spans="1:11" ht="31.2" x14ac:dyDescent="0.3">
      <c r="A17" s="284" t="s">
        <v>42</v>
      </c>
      <c r="B17" s="27" t="s">
        <v>43</v>
      </c>
      <c r="C17" s="22"/>
      <c r="D17" s="29">
        <f>D18+D19</f>
        <v>1250.18</v>
      </c>
      <c r="E17" s="168"/>
      <c r="F17" s="169"/>
      <c r="G17" s="165"/>
      <c r="H17" s="170"/>
      <c r="I17" s="183"/>
    </row>
    <row r="18" spans="1:11" x14ac:dyDescent="0.3">
      <c r="A18" s="182" t="s">
        <v>44</v>
      </c>
      <c r="B18" s="48" t="s">
        <v>45</v>
      </c>
      <c r="C18" s="49"/>
      <c r="D18" s="50">
        <f t="shared" ref="D18:D19" si="1">G18*H18</f>
        <v>582.5</v>
      </c>
      <c r="E18" s="232" t="s">
        <v>45</v>
      </c>
      <c r="F18" s="184" t="s">
        <v>46</v>
      </c>
      <c r="G18" s="277">
        <v>1.2</v>
      </c>
      <c r="H18" s="161">
        <f>'сплит  Москва 1кв2025г'!F9*'сплит  Москва 1кв2025г'!J9</f>
        <v>485.42</v>
      </c>
      <c r="I18" s="183" t="s">
        <v>47</v>
      </c>
    </row>
    <row r="19" spans="1:11" ht="31.2" x14ac:dyDescent="0.3">
      <c r="A19" s="182" t="s">
        <v>48</v>
      </c>
      <c r="B19" s="51" t="s">
        <v>49</v>
      </c>
      <c r="C19" s="281"/>
      <c r="D19" s="50">
        <f t="shared" si="1"/>
        <v>667.68</v>
      </c>
      <c r="E19" s="285" t="s">
        <v>49</v>
      </c>
      <c r="F19" s="162" t="s">
        <v>46</v>
      </c>
      <c r="G19" s="282">
        <v>1.2</v>
      </c>
      <c r="H19" s="268">
        <f>'сплит  Москва 1кв2025г'!I8</f>
        <v>556.4</v>
      </c>
      <c r="I19" s="280" t="s">
        <v>50</v>
      </c>
    </row>
    <row r="20" spans="1:11" x14ac:dyDescent="0.3">
      <c r="A20" s="188">
        <v>4</v>
      </c>
      <c r="B20" s="16" t="s">
        <v>51</v>
      </c>
      <c r="C20" s="270">
        <f>'сплит  Москва 1кв2025г'!H18</f>
        <v>0.15</v>
      </c>
      <c r="D20" s="52">
        <f>D10*C20</f>
        <v>705.26</v>
      </c>
      <c r="E20" s="176"/>
      <c r="F20" s="176"/>
      <c r="G20" s="176"/>
      <c r="H20" s="176"/>
      <c r="I20" s="286"/>
    </row>
    <row r="21" spans="1:11" ht="16.2" thickBot="1" x14ac:dyDescent="0.35">
      <c r="A21" s="459"/>
      <c r="B21" s="460" t="s">
        <v>52</v>
      </c>
      <c r="C21" s="461"/>
      <c r="D21" s="467">
        <f>D10+D16+D17+D20</f>
        <v>9800.75</v>
      </c>
      <c r="E21" s="194"/>
      <c r="F21" s="194"/>
      <c r="G21" s="194"/>
      <c r="H21" s="194"/>
      <c r="I21" s="288"/>
    </row>
    <row r="22" spans="1:11" ht="33" thickBot="1" x14ac:dyDescent="0.35">
      <c r="A22" s="463"/>
      <c r="B22" s="469" t="str">
        <f>'сплит  Москва 1кв2025г'!H20</f>
        <v>Итого без НДС с учетом корректирующего коэффициента:</v>
      </c>
      <c r="C22" s="468">
        <v>0.87129999999999996</v>
      </c>
      <c r="D22" s="466">
        <f>D21*C22</f>
        <v>8539.39</v>
      </c>
      <c r="E22" s="9"/>
      <c r="F22" s="3"/>
      <c r="G22" s="3"/>
      <c r="H22" s="3"/>
      <c r="I22" s="3"/>
    </row>
    <row r="23" spans="1:11" s="142" customFormat="1" x14ac:dyDescent="0.3">
      <c r="A23" s="136"/>
      <c r="B23" s="141"/>
      <c r="E23" s="136"/>
      <c r="F23" s="137"/>
      <c r="G23" s="137"/>
      <c r="H23" s="137"/>
      <c r="I23" s="137"/>
    </row>
    <row r="24" spans="1:11" s="142" customFormat="1" x14ac:dyDescent="0.3">
      <c r="A24" s="136"/>
      <c r="B24" s="141"/>
      <c r="E24" s="136"/>
      <c r="F24" s="137"/>
      <c r="G24" s="137"/>
      <c r="H24" s="137"/>
      <c r="I24" s="137"/>
    </row>
    <row r="25" spans="1:11" s="142" customFormat="1" x14ac:dyDescent="0.3">
      <c r="A25" s="136"/>
      <c r="B25" s="141"/>
      <c r="E25" s="136"/>
      <c r="F25" s="137"/>
      <c r="G25" s="137"/>
      <c r="H25" s="137"/>
      <c r="I25" s="137"/>
    </row>
    <row r="26" spans="1:11" s="142" customFormat="1" x14ac:dyDescent="0.3">
      <c r="A26" s="136"/>
      <c r="B26" s="13" t="s">
        <v>263</v>
      </c>
      <c r="C26" s="35"/>
      <c r="D26" s="35"/>
      <c r="E26" s="12"/>
      <c r="F26" s="137"/>
      <c r="G26" s="137"/>
      <c r="H26" s="137"/>
      <c r="I26" s="137"/>
      <c r="J26" s="137"/>
      <c r="K26" s="144"/>
    </row>
    <row r="27" spans="1:11" x14ac:dyDescent="0.3">
      <c r="A27" s="9"/>
      <c r="B27" s="36"/>
      <c r="E27" s="9"/>
      <c r="F27" s="3"/>
      <c r="G27" s="3"/>
      <c r="H27" s="3"/>
      <c r="I27" s="3"/>
      <c r="J27" s="3"/>
      <c r="K27" s="11"/>
    </row>
    <row r="28" spans="1:11" x14ac:dyDescent="0.3">
      <c r="A28" s="9"/>
      <c r="B28" s="13" t="s">
        <v>264</v>
      </c>
      <c r="C28" s="35"/>
      <c r="D28" s="35"/>
      <c r="E28" s="12"/>
      <c r="F28" s="3"/>
      <c r="G28" s="3"/>
      <c r="H28" s="3"/>
      <c r="I28" s="3"/>
      <c r="J28" s="3"/>
      <c r="K28" s="11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0" zoomScale="80" workbookViewId="0">
      <selection activeCell="C38" sqref="C38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8" style="8" customWidth="1"/>
    <col min="6" max="6" width="15.33203125" style="8" customWidth="1"/>
    <col min="7" max="7" width="18.109375" style="8" customWidth="1"/>
    <col min="8" max="8" width="16.5546875" style="8" customWidth="1"/>
    <col min="9" max="9" width="18.5546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7.5" customHeight="1" x14ac:dyDescent="0.3">
      <c r="A2" s="408" t="s">
        <v>60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6" customHeight="1" x14ac:dyDescent="0.3">
      <c r="A4" s="410" t="s">
        <v>61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7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31.8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35" t="s">
        <v>55</v>
      </c>
    </row>
    <row r="8" spans="1:9" ht="15.75" customHeight="1" x14ac:dyDescent="0.3">
      <c r="A8" s="412" t="s">
        <v>10</v>
      </c>
      <c r="B8" s="414" t="s">
        <v>11</v>
      </c>
      <c r="C8" s="416" t="s">
        <v>12</v>
      </c>
      <c r="D8" s="436" t="s">
        <v>13</v>
      </c>
      <c r="E8" s="424" t="s">
        <v>14</v>
      </c>
      <c r="F8" s="424"/>
      <c r="G8" s="424"/>
      <c r="H8" s="424"/>
      <c r="I8" s="437"/>
    </row>
    <row r="9" spans="1:9" ht="78" x14ac:dyDescent="0.3">
      <c r="A9" s="413"/>
      <c r="B9" s="415"/>
      <c r="C9" s="417"/>
      <c r="D9" s="419"/>
      <c r="E9" s="217" t="s">
        <v>15</v>
      </c>
      <c r="F9" s="268" t="s">
        <v>16</v>
      </c>
      <c r="G9" s="268" t="s">
        <v>62</v>
      </c>
      <c r="H9" s="217" t="str">
        <f>'сплит  Москва 1кв2025г'!H15</f>
        <v>Стоимость по ФГИС ЦС Минстрой Москва, 1-й квартал 2025г.,
руб.</v>
      </c>
      <c r="I9" s="289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D11+D12+D13+D14+D15</f>
        <v>391.81</v>
      </c>
      <c r="E10" s="154" t="s">
        <v>248</v>
      </c>
      <c r="F10" s="279" t="s">
        <v>21</v>
      </c>
      <c r="G10" s="156">
        <f>G11+G12+G13+G14+G15</f>
        <v>0.7</v>
      </c>
      <c r="H10" s="157"/>
      <c r="I10" s="181"/>
    </row>
    <row r="11" spans="1:9" x14ac:dyDescent="0.3">
      <c r="A11" s="182" t="s">
        <v>22</v>
      </c>
      <c r="B11" s="19" t="s">
        <v>23</v>
      </c>
      <c r="C11" s="55"/>
      <c r="D11" s="21">
        <f t="shared" ref="D11:D15" si="0">G11*H11</f>
        <v>159.31</v>
      </c>
      <c r="E11" s="283" t="s">
        <v>24</v>
      </c>
      <c r="F11" s="159" t="s">
        <v>21</v>
      </c>
      <c r="G11" s="251">
        <v>0.3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21">
        <f t="shared" si="0"/>
        <v>59.8</v>
      </c>
      <c r="E12" s="158" t="s">
        <v>28</v>
      </c>
      <c r="F12" s="184" t="s">
        <v>21</v>
      </c>
      <c r="G12" s="234">
        <v>0.1</v>
      </c>
      <c r="H12" s="179">
        <f>'сплит  Москва 1кв2025г'!I4</f>
        <v>597.98</v>
      </c>
      <c r="I12" s="183" t="s">
        <v>29</v>
      </c>
    </row>
    <row r="13" spans="1:9" x14ac:dyDescent="0.3">
      <c r="A13" s="182" t="s">
        <v>30</v>
      </c>
      <c r="B13" s="19" t="s">
        <v>31</v>
      </c>
      <c r="C13" s="22"/>
      <c r="D13" s="21">
        <f t="shared" si="0"/>
        <v>53.1</v>
      </c>
      <c r="E13" s="283" t="s">
        <v>32</v>
      </c>
      <c r="F13" s="162" t="s">
        <v>21</v>
      </c>
      <c r="G13" s="213">
        <v>0.1</v>
      </c>
      <c r="H13" s="161">
        <f>'сплит  Москва 1кв2025г'!I3</f>
        <v>531.04</v>
      </c>
      <c r="I13" s="183" t="s">
        <v>25</v>
      </c>
    </row>
    <row r="14" spans="1:9" ht="31.2" x14ac:dyDescent="0.3">
      <c r="A14" s="182" t="s">
        <v>33</v>
      </c>
      <c r="B14" s="19" t="s">
        <v>34</v>
      </c>
      <c r="C14" s="22"/>
      <c r="D14" s="21">
        <f t="shared" si="0"/>
        <v>59.8</v>
      </c>
      <c r="E14" s="158" t="s">
        <v>35</v>
      </c>
      <c r="F14" s="230" t="s">
        <v>21</v>
      </c>
      <c r="G14" s="165">
        <v>0.1</v>
      </c>
      <c r="H14" s="170">
        <f>'сплит  Москва 1кв2025г'!I6</f>
        <v>597.98</v>
      </c>
      <c r="I14" s="183" t="s">
        <v>36</v>
      </c>
    </row>
    <row r="15" spans="1:9" ht="31.2" x14ac:dyDescent="0.3">
      <c r="A15" s="182" t="s">
        <v>37</v>
      </c>
      <c r="B15" s="46" t="s">
        <v>38</v>
      </c>
      <c r="C15" s="22"/>
      <c r="D15" s="21">
        <f t="shared" si="0"/>
        <v>59.8</v>
      </c>
      <c r="E15" s="166" t="s">
        <v>39</v>
      </c>
      <c r="F15" s="228" t="s">
        <v>21</v>
      </c>
      <c r="G15" s="165">
        <v>0.1</v>
      </c>
      <c r="H15" s="170">
        <f>'сплит  Москва 1кв2025г'!I6</f>
        <v>597.98</v>
      </c>
      <c r="I15" s="183" t="s">
        <v>36</v>
      </c>
    </row>
    <row r="16" spans="1:9" x14ac:dyDescent="0.3">
      <c r="A16" s="284" t="s">
        <v>40</v>
      </c>
      <c r="B16" s="16" t="s">
        <v>41</v>
      </c>
      <c r="C16" s="290">
        <f>'сплит  Москва 1кв2025г'!H17</f>
        <v>0.66859999999999997</v>
      </c>
      <c r="D16" s="29">
        <f>D10*C16</f>
        <v>261.95999999999998</v>
      </c>
      <c r="E16" s="168"/>
      <c r="F16" s="169"/>
      <c r="G16" s="165"/>
      <c r="H16" s="170"/>
      <c r="I16" s="183"/>
    </row>
    <row r="17" spans="1:9" ht="31.2" x14ac:dyDescent="0.3">
      <c r="A17" s="284" t="s">
        <v>42</v>
      </c>
      <c r="B17" s="27" t="s">
        <v>43</v>
      </c>
      <c r="C17" s="22"/>
      <c r="D17" s="29">
        <f>D18+D19</f>
        <v>104.18</v>
      </c>
      <c r="E17" s="168"/>
      <c r="F17" s="169"/>
      <c r="G17" s="165"/>
      <c r="H17" s="170"/>
      <c r="I17" s="183"/>
    </row>
    <row r="18" spans="1:9" x14ac:dyDescent="0.3">
      <c r="A18" s="182" t="s">
        <v>44</v>
      </c>
      <c r="B18" s="30" t="s">
        <v>45</v>
      </c>
      <c r="C18" s="49"/>
      <c r="D18" s="50">
        <f t="shared" ref="D18:D19" si="1">G18*H18</f>
        <v>48.54</v>
      </c>
      <c r="E18" s="232" t="s">
        <v>45</v>
      </c>
      <c r="F18" s="184" t="s">
        <v>46</v>
      </c>
      <c r="G18" s="233">
        <v>0.1</v>
      </c>
      <c r="H18" s="161">
        <f>'сплит  Москва 1кв2025г'!F9*'сплит  Москва 1кв2025г'!J9</f>
        <v>485.42</v>
      </c>
      <c r="I18" s="183" t="s">
        <v>47</v>
      </c>
    </row>
    <row r="19" spans="1:9" ht="31.2" x14ac:dyDescent="0.3">
      <c r="A19" s="182" t="s">
        <v>48</v>
      </c>
      <c r="B19" s="33" t="s">
        <v>49</v>
      </c>
      <c r="C19" s="281"/>
      <c r="D19" s="50">
        <f t="shared" si="1"/>
        <v>55.64</v>
      </c>
      <c r="E19" s="285" t="s">
        <v>49</v>
      </c>
      <c r="F19" s="162" t="s">
        <v>46</v>
      </c>
      <c r="G19" s="234">
        <v>0.1</v>
      </c>
      <c r="H19" s="165">
        <f>'сплит  Москва 1кв2025г'!I8</f>
        <v>556.4</v>
      </c>
      <c r="I19" s="183" t="s">
        <v>50</v>
      </c>
    </row>
    <row r="20" spans="1:9" x14ac:dyDescent="0.3">
      <c r="A20" s="188">
        <v>4</v>
      </c>
      <c r="B20" s="16" t="s">
        <v>51</v>
      </c>
      <c r="C20" s="270">
        <f>'сплит  Москва 1кв2025г'!H18</f>
        <v>0.15</v>
      </c>
      <c r="D20" s="18">
        <f>D10*C20</f>
        <v>58.77</v>
      </c>
      <c r="E20" s="176"/>
      <c r="F20" s="176"/>
      <c r="G20" s="176"/>
      <c r="H20" s="176"/>
      <c r="I20" s="286"/>
    </row>
    <row r="21" spans="1:9" ht="16.2" thickBot="1" x14ac:dyDescent="0.35">
      <c r="A21" s="459"/>
      <c r="B21" s="460" t="s">
        <v>52</v>
      </c>
      <c r="C21" s="461"/>
      <c r="D21" s="65">
        <f>D10+D16+D17+D20</f>
        <v>816.72</v>
      </c>
      <c r="E21" s="194"/>
      <c r="F21" s="194"/>
      <c r="G21" s="194"/>
      <c r="H21" s="194"/>
      <c r="I21" s="288"/>
    </row>
    <row r="22" spans="1:9" ht="30" customHeight="1" thickBot="1" x14ac:dyDescent="0.35">
      <c r="A22" s="463"/>
      <c r="B22" s="469" t="str">
        <f>'сплит  Москва 1кв2025г'!H20</f>
        <v>Итого без НДС с учетом корректирующего коэффициента:</v>
      </c>
      <c r="C22" s="468">
        <v>0.91300000000000003</v>
      </c>
      <c r="D22" s="466">
        <f>D21*C22</f>
        <v>745.67</v>
      </c>
      <c r="E22" s="9"/>
      <c r="F22" s="3"/>
      <c r="G22" s="3"/>
      <c r="H22" s="3"/>
      <c r="I22" s="3"/>
    </row>
    <row r="23" spans="1:9" x14ac:dyDescent="0.3">
      <c r="A23" s="9"/>
      <c r="B23" s="36"/>
      <c r="E23" s="9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s="142" customFormat="1" x14ac:dyDescent="0.3">
      <c r="A25" s="136"/>
      <c r="B25" s="141"/>
      <c r="E25" s="136"/>
      <c r="F25" s="137"/>
      <c r="G25" s="137"/>
      <c r="H25" s="137"/>
      <c r="I25" s="137"/>
    </row>
    <row r="26" spans="1:9" x14ac:dyDescent="0.3">
      <c r="A26" s="9"/>
      <c r="B26" s="13" t="s">
        <v>263</v>
      </c>
      <c r="C26" s="35"/>
      <c r="D26" s="35"/>
      <c r="E26" s="12"/>
      <c r="F26" s="3"/>
      <c r="G26" s="3"/>
      <c r="H26" s="3"/>
      <c r="I26" s="3"/>
    </row>
    <row r="27" spans="1:9" x14ac:dyDescent="0.3">
      <c r="A27" s="9"/>
      <c r="B27" s="36"/>
      <c r="E27" s="9"/>
      <c r="F27" s="3"/>
      <c r="G27" s="3"/>
      <c r="H27" s="3"/>
      <c r="I27" s="3"/>
    </row>
    <row r="28" spans="1:9" x14ac:dyDescent="0.3">
      <c r="A28" s="9"/>
      <c r="B28" s="13" t="s">
        <v>266</v>
      </c>
      <c r="C28" s="35"/>
      <c r="D28" s="35"/>
      <c r="E28" s="12"/>
      <c r="F28" s="3"/>
      <c r="G28" s="3"/>
      <c r="H28" s="3"/>
      <c r="I28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zoomScale="80" workbookViewId="0">
      <selection activeCell="C24" sqref="C24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44140625" style="8" customWidth="1"/>
    <col min="6" max="6" width="15.33203125" style="8" customWidth="1"/>
    <col min="7" max="7" width="18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3.75" customHeight="1" x14ac:dyDescent="0.3">
      <c r="A2" s="408" t="s">
        <v>63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9.25" customHeight="1" x14ac:dyDescent="0.3">
      <c r="A4" s="410" t="s">
        <v>64</v>
      </c>
      <c r="B4" s="433"/>
      <c r="C4" s="433"/>
      <c r="D4" s="433"/>
      <c r="E4" s="433"/>
      <c r="F4" s="433"/>
      <c r="G4" s="433"/>
      <c r="H4" s="433"/>
      <c r="I4" s="433"/>
    </row>
    <row r="5" spans="1:9" ht="49.5" customHeight="1" x14ac:dyDescent="0.3">
      <c r="A5" s="407" t="s">
        <v>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9"/>
      <c r="B7" s="36"/>
      <c r="C7" s="37"/>
      <c r="D7" s="54"/>
      <c r="E7" s="9"/>
      <c r="F7" s="3"/>
      <c r="G7" s="411" t="s">
        <v>8</v>
      </c>
      <c r="H7" s="411"/>
      <c r="I7" s="135" t="s">
        <v>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38"/>
      <c r="C9" s="439"/>
      <c r="D9" s="440"/>
      <c r="E9" s="179" t="s">
        <v>15</v>
      </c>
      <c r="F9" s="197" t="s">
        <v>16</v>
      </c>
      <c r="G9" s="197" t="s">
        <v>67</v>
      </c>
      <c r="H9" s="157" t="str">
        <f>'сплит  Москва 1кв2025г'!H15</f>
        <v>Стоимость по ФГИС ЦС Минстрой Москва, 1-й квартал 2025г.,
руб.</v>
      </c>
      <c r="I9" s="198" t="s">
        <v>18</v>
      </c>
    </row>
    <row r="10" spans="1:9" ht="46.8" x14ac:dyDescent="0.3">
      <c r="A10" s="284" t="s">
        <v>19</v>
      </c>
      <c r="B10" s="78" t="s">
        <v>20</v>
      </c>
      <c r="C10" s="58"/>
      <c r="D10" s="29">
        <f>D11+D12+D13</f>
        <v>2307.4899999999998</v>
      </c>
      <c r="E10" s="199" t="s">
        <v>249</v>
      </c>
      <c r="F10" s="200" t="s">
        <v>21</v>
      </c>
      <c r="G10" s="201">
        <f>G11+G12+G13</f>
        <v>4.17</v>
      </c>
      <c r="H10" s="161"/>
      <c r="I10" s="292"/>
    </row>
    <row r="11" spans="1:9" x14ac:dyDescent="0.3">
      <c r="A11" s="293" t="s">
        <v>22</v>
      </c>
      <c r="B11" s="24" t="s">
        <v>23</v>
      </c>
      <c r="C11" s="22"/>
      <c r="D11" s="50">
        <f t="shared" ref="D11:D13" si="0">G11*H11</f>
        <v>738.15</v>
      </c>
      <c r="E11" s="168" t="s">
        <v>24</v>
      </c>
      <c r="F11" s="202" t="s">
        <v>21</v>
      </c>
      <c r="G11" s="170">
        <v>1.39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31</v>
      </c>
      <c r="C12" s="22"/>
      <c r="D12" s="50">
        <f t="shared" si="0"/>
        <v>738.15</v>
      </c>
      <c r="E12" s="168" t="s">
        <v>32</v>
      </c>
      <c r="F12" s="169" t="s">
        <v>21</v>
      </c>
      <c r="G12" s="165">
        <v>1.39</v>
      </c>
      <c r="H12" s="161">
        <f>'сплит  Москва 1кв2025г'!I3</f>
        <v>531.04</v>
      </c>
      <c r="I12" s="183" t="s">
        <v>25</v>
      </c>
    </row>
    <row r="13" spans="1:9" ht="31.2" x14ac:dyDescent="0.3">
      <c r="A13" s="293" t="s">
        <v>30</v>
      </c>
      <c r="B13" s="24" t="s">
        <v>38</v>
      </c>
      <c r="C13" s="22"/>
      <c r="D13" s="50">
        <f t="shared" si="0"/>
        <v>831.19</v>
      </c>
      <c r="E13" s="168" t="s">
        <v>39</v>
      </c>
      <c r="F13" s="169" t="s">
        <v>21</v>
      </c>
      <c r="G13" s="165">
        <v>1.39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57" t="s">
        <v>41</v>
      </c>
      <c r="C14" s="58">
        <f>'сплит  Москва 1кв2025г'!H17</f>
        <v>0.66859999999999997</v>
      </c>
      <c r="D14" s="29">
        <f>D10*C14</f>
        <v>1542.79</v>
      </c>
      <c r="E14" s="168"/>
      <c r="F14" s="169"/>
      <c r="G14" s="165"/>
      <c r="H14" s="170"/>
      <c r="I14" s="183"/>
    </row>
    <row r="15" spans="1:9" ht="31.2" x14ac:dyDescent="0.3">
      <c r="A15" s="284" t="s">
        <v>42</v>
      </c>
      <c r="B15" s="82" t="s">
        <v>43</v>
      </c>
      <c r="C15" s="22"/>
      <c r="D15" s="29">
        <f>D16</f>
        <v>773.4</v>
      </c>
      <c r="E15" s="168"/>
      <c r="F15" s="169"/>
      <c r="G15" s="165"/>
      <c r="H15" s="170"/>
      <c r="I15" s="183"/>
    </row>
    <row r="16" spans="1:9" ht="31.2" x14ac:dyDescent="0.3">
      <c r="A16" s="293" t="s">
        <v>44</v>
      </c>
      <c r="B16" s="59" t="s">
        <v>49</v>
      </c>
      <c r="C16" s="22"/>
      <c r="D16" s="50">
        <f>G16*H16</f>
        <v>773.4</v>
      </c>
      <c r="E16" s="203" t="s">
        <v>49</v>
      </c>
      <c r="F16" s="169" t="s">
        <v>46</v>
      </c>
      <c r="G16" s="165">
        <v>1.39</v>
      </c>
      <c r="H16" s="165">
        <f>'сплит  Москва 1кв2025г'!I8</f>
        <v>556.4</v>
      </c>
      <c r="I16" s="183" t="s">
        <v>50</v>
      </c>
    </row>
    <row r="17" spans="1:9" x14ac:dyDescent="0.3">
      <c r="A17" s="188">
        <v>4</v>
      </c>
      <c r="B17" s="61" t="s">
        <v>51</v>
      </c>
      <c r="C17" s="291">
        <f>'сплит  Москва 1кв2025г'!H18</f>
        <v>0.15</v>
      </c>
      <c r="D17" s="52">
        <f>D10*C17</f>
        <v>346.12</v>
      </c>
      <c r="E17" s="206"/>
      <c r="F17" s="294"/>
      <c r="G17" s="206"/>
      <c r="H17" s="294"/>
      <c r="I17" s="295"/>
    </row>
    <row r="18" spans="1:9" ht="16.2" thickBot="1" x14ac:dyDescent="0.35">
      <c r="A18" s="190"/>
      <c r="B18" s="296" t="s">
        <v>52</v>
      </c>
      <c r="C18" s="192"/>
      <c r="D18" s="193">
        <f>D10+D14+D15+D17</f>
        <v>4969.8</v>
      </c>
      <c r="E18" s="194"/>
      <c r="F18" s="194"/>
      <c r="G18" s="194"/>
      <c r="H18" s="194"/>
      <c r="I18" s="195"/>
    </row>
    <row r="19" spans="1:9" ht="30" customHeight="1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0.83884000000000003</v>
      </c>
      <c r="D19" s="466">
        <f>D18*C19</f>
        <v>4168.87</v>
      </c>
      <c r="E19" s="9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s="142" customFormat="1" x14ac:dyDescent="0.3">
      <c r="A21" s="136"/>
      <c r="B21" s="141"/>
      <c r="E21" s="136"/>
      <c r="F21" s="137"/>
      <c r="G21" s="137"/>
      <c r="H21" s="137"/>
      <c r="I21" s="137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267</v>
      </c>
      <c r="C23" s="35"/>
      <c r="D23" s="35"/>
      <c r="E23" s="12"/>
      <c r="F23" s="3"/>
      <c r="G23" s="3"/>
      <c r="H23" s="3"/>
      <c r="I23" s="3"/>
    </row>
    <row r="24" spans="1:9" s="142" customFormat="1" x14ac:dyDescent="0.3">
      <c r="A24" s="136"/>
      <c r="B24" s="141"/>
      <c r="E24" s="136"/>
      <c r="F24" s="137"/>
      <c r="G24" s="137"/>
      <c r="H24" s="137"/>
      <c r="I24" s="137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x14ac:dyDescent="0.3">
      <c r="A27" s="9"/>
      <c r="B27" s="36"/>
      <c r="E27" s="9"/>
      <c r="F27" s="3"/>
      <c r="G27" s="3"/>
      <c r="H27" s="3"/>
      <c r="I27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="80" workbookViewId="0">
      <selection activeCell="C36" sqref="C36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1.5546875" style="8" customWidth="1"/>
    <col min="6" max="6" width="15.33203125" style="8" customWidth="1"/>
    <col min="7" max="7" width="15.88671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1.5" customHeight="1" x14ac:dyDescent="0.3">
      <c r="A2" s="408" t="s">
        <v>68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3.5" customHeight="1" x14ac:dyDescent="0.3">
      <c r="A4" s="410" t="s">
        <v>69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9"/>
      <c r="B7" s="36"/>
      <c r="C7" s="77"/>
      <c r="D7" s="9"/>
      <c r="E7" s="3"/>
      <c r="F7" s="5"/>
      <c r="G7" s="442" t="s">
        <v>16</v>
      </c>
      <c r="H7" s="443"/>
      <c r="I7" s="135" t="s">
        <v>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41"/>
      <c r="B9" s="438"/>
      <c r="C9" s="439"/>
      <c r="D9" s="440"/>
      <c r="E9" s="196" t="s">
        <v>15</v>
      </c>
      <c r="F9" s="197" t="s">
        <v>16</v>
      </c>
      <c r="G9" s="197" t="s">
        <v>70</v>
      </c>
      <c r="H9" s="157" t="str">
        <f>'сплит  Москва 1кв2025г'!H15</f>
        <v>Стоимость по ФГИС ЦС Минстрой Москва, 1-й квартал 2025г.,
руб.</v>
      </c>
      <c r="I9" s="198" t="s">
        <v>18</v>
      </c>
    </row>
    <row r="10" spans="1:9" ht="46.8" x14ac:dyDescent="0.3">
      <c r="A10" s="297" t="s">
        <v>19</v>
      </c>
      <c r="B10" s="57" t="s">
        <v>20</v>
      </c>
      <c r="C10" s="58"/>
      <c r="D10" s="29">
        <f>D11+D12+D13</f>
        <v>1195.25</v>
      </c>
      <c r="E10" s="199" t="s">
        <v>249</v>
      </c>
      <c r="F10" s="200" t="s">
        <v>21</v>
      </c>
      <c r="G10" s="201">
        <f>G11+G12+G13</f>
        <v>2.16</v>
      </c>
      <c r="H10" s="161"/>
      <c r="I10" s="292"/>
    </row>
    <row r="11" spans="1:9" x14ac:dyDescent="0.3">
      <c r="A11" s="298" t="s">
        <v>22</v>
      </c>
      <c r="B11" s="24" t="s">
        <v>23</v>
      </c>
      <c r="C11" s="22"/>
      <c r="D11" s="50">
        <f t="shared" ref="D11:D13" si="0">G11*H11</f>
        <v>382.35</v>
      </c>
      <c r="E11" s="168" t="s">
        <v>24</v>
      </c>
      <c r="F11" s="202" t="s">
        <v>21</v>
      </c>
      <c r="G11" s="170">
        <v>0.72</v>
      </c>
      <c r="H11" s="161">
        <f>'сплит  Москва 1кв2025г'!I3</f>
        <v>531.04</v>
      </c>
      <c r="I11" s="183" t="s">
        <v>25</v>
      </c>
    </row>
    <row r="12" spans="1:9" ht="31.2" x14ac:dyDescent="0.3">
      <c r="A12" s="298" t="s">
        <v>26</v>
      </c>
      <c r="B12" s="24" t="s">
        <v>31</v>
      </c>
      <c r="C12" s="22"/>
      <c r="D12" s="50">
        <f t="shared" si="0"/>
        <v>382.35</v>
      </c>
      <c r="E12" s="168" t="s">
        <v>32</v>
      </c>
      <c r="F12" s="169" t="s">
        <v>21</v>
      </c>
      <c r="G12" s="165">
        <v>0.72</v>
      </c>
      <c r="H12" s="161">
        <f>'сплит  Москва 1кв2025г'!I3</f>
        <v>531.04</v>
      </c>
      <c r="I12" s="183" t="s">
        <v>25</v>
      </c>
    </row>
    <row r="13" spans="1:9" ht="31.2" x14ac:dyDescent="0.3">
      <c r="A13" s="298" t="s">
        <v>30</v>
      </c>
      <c r="B13" s="24" t="s">
        <v>38</v>
      </c>
      <c r="C13" s="22"/>
      <c r="D13" s="50">
        <f t="shared" si="0"/>
        <v>430.55</v>
      </c>
      <c r="E13" s="168" t="s">
        <v>39</v>
      </c>
      <c r="F13" s="169" t="s">
        <v>21</v>
      </c>
      <c r="G13" s="165">
        <v>0.72</v>
      </c>
      <c r="H13" s="170">
        <f>'сплит  Москва 1кв2025г'!I6</f>
        <v>597.98</v>
      </c>
      <c r="I13" s="183" t="s">
        <v>36</v>
      </c>
    </row>
    <row r="14" spans="1:9" x14ac:dyDescent="0.3">
      <c r="A14" s="297" t="s">
        <v>40</v>
      </c>
      <c r="B14" s="57" t="s">
        <v>41</v>
      </c>
      <c r="C14" s="58">
        <f>'сплит  Москва 1кв2025г'!H17</f>
        <v>0.66859999999999997</v>
      </c>
      <c r="D14" s="29">
        <f>D10*C14</f>
        <v>799.14</v>
      </c>
      <c r="E14" s="168"/>
      <c r="F14" s="169"/>
      <c r="G14" s="165"/>
      <c r="H14" s="170"/>
      <c r="I14" s="183"/>
    </row>
    <row r="15" spans="1:9" ht="31.2" x14ac:dyDescent="0.3">
      <c r="A15" s="297" t="s">
        <v>42</v>
      </c>
      <c r="B15" s="82" t="s">
        <v>43</v>
      </c>
      <c r="C15" s="22"/>
      <c r="D15" s="29">
        <f>D16</f>
        <v>400.61</v>
      </c>
      <c r="E15" s="168"/>
      <c r="F15" s="169"/>
      <c r="G15" s="165"/>
      <c r="H15" s="170"/>
      <c r="I15" s="183"/>
    </row>
    <row r="16" spans="1:9" ht="39" customHeight="1" x14ac:dyDescent="0.3">
      <c r="A16" s="298" t="s">
        <v>44</v>
      </c>
      <c r="B16" s="59" t="s">
        <v>49</v>
      </c>
      <c r="C16" s="60"/>
      <c r="D16" s="50">
        <f>G16*H16</f>
        <v>400.61</v>
      </c>
      <c r="E16" s="203" t="s">
        <v>49</v>
      </c>
      <c r="F16" s="169" t="s">
        <v>46</v>
      </c>
      <c r="G16" s="165">
        <v>0.72</v>
      </c>
      <c r="H16" s="165">
        <f>'сплит  Москва 1кв2025г'!I8</f>
        <v>556.4</v>
      </c>
      <c r="I16" s="183" t="s">
        <v>50</v>
      </c>
    </row>
    <row r="17" spans="1:9" x14ac:dyDescent="0.3">
      <c r="A17" s="299">
        <v>4</v>
      </c>
      <c r="B17" s="57" t="s">
        <v>51</v>
      </c>
      <c r="C17" s="307">
        <f>'сплит  Москва 1кв2025г'!H18</f>
        <v>0.15</v>
      </c>
      <c r="D17" s="29">
        <f>D10*C17</f>
        <v>179.29</v>
      </c>
      <c r="E17" s="204"/>
      <c r="F17" s="204"/>
      <c r="G17" s="204"/>
      <c r="H17" s="204"/>
      <c r="I17" s="300"/>
    </row>
    <row r="18" spans="1:9" ht="16.2" thickBot="1" x14ac:dyDescent="0.35">
      <c r="A18" s="301"/>
      <c r="B18" s="302" t="s">
        <v>52</v>
      </c>
      <c r="C18" s="303"/>
      <c r="D18" s="304">
        <f>D10+D14+D15+D17</f>
        <v>2574.29</v>
      </c>
      <c r="E18" s="305"/>
      <c r="F18" s="305"/>
      <c r="G18" s="305"/>
      <c r="H18" s="305"/>
      <c r="I18" s="306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0.83884000000000003</v>
      </c>
      <c r="D19" s="466">
        <f>D18*C19</f>
        <v>2159.42</v>
      </c>
      <c r="E19" s="9"/>
      <c r="F19" s="3"/>
      <c r="G19" s="3"/>
      <c r="H19" s="3"/>
      <c r="I19" s="3"/>
    </row>
    <row r="20" spans="1:9" x14ac:dyDescent="0.3">
      <c r="A20" s="9"/>
      <c r="B20" s="36"/>
      <c r="E20" s="9"/>
      <c r="F20" s="3"/>
      <c r="G20" s="3"/>
      <c r="H20" s="3"/>
      <c r="I20" s="3"/>
    </row>
    <row r="21" spans="1:9" x14ac:dyDescent="0.3">
      <c r="A21" s="9"/>
      <c r="B21" s="36"/>
      <c r="E21" s="9"/>
      <c r="F21" s="3"/>
      <c r="G21" s="3"/>
      <c r="H21" s="3"/>
      <c r="I21" s="3"/>
    </row>
    <row r="22" spans="1:9" x14ac:dyDescent="0.3">
      <c r="A22" s="9"/>
      <c r="B22" s="13" t="s">
        <v>263</v>
      </c>
      <c r="C22" s="35"/>
      <c r="D22" s="35"/>
      <c r="E22" s="12"/>
      <c r="F22" s="3"/>
      <c r="G22" s="3"/>
      <c r="H22" s="3"/>
      <c r="I22" s="3"/>
    </row>
    <row r="23" spans="1:9" x14ac:dyDescent="0.3">
      <c r="A23" s="9"/>
      <c r="B23" s="36"/>
      <c r="E23" s="9"/>
      <c r="F23" s="3"/>
      <c r="G23" s="3"/>
      <c r="H23" s="3"/>
      <c r="I23" s="3"/>
    </row>
    <row r="24" spans="1:9" x14ac:dyDescent="0.3">
      <c r="A24" s="9"/>
      <c r="B24" s="13" t="s">
        <v>266</v>
      </c>
      <c r="C24" s="35"/>
      <c r="D24" s="35"/>
      <c r="E24" s="12"/>
      <c r="F24" s="3"/>
      <c r="G24" s="3"/>
      <c r="H24" s="3"/>
      <c r="I24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zoomScale="80" workbookViewId="0">
      <selection activeCell="C29" sqref="C29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7" style="8" customWidth="1"/>
    <col min="6" max="6" width="15.33203125" style="8" customWidth="1"/>
    <col min="7" max="7" width="18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3.75" customHeight="1" x14ac:dyDescent="0.3">
      <c r="A2" s="408" t="s">
        <v>71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56.25" customHeight="1" x14ac:dyDescent="0.3">
      <c r="A4" s="410" t="s">
        <v>72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6"/>
      <c r="H6" s="6"/>
      <c r="I6" s="6"/>
    </row>
    <row r="7" spans="1:9" ht="16.2" thickBot="1" x14ac:dyDescent="0.35">
      <c r="A7" s="9"/>
      <c r="B7" s="36"/>
      <c r="C7" s="37"/>
      <c r="D7" s="54"/>
      <c r="E7" s="9"/>
      <c r="F7" s="3"/>
      <c r="G7" s="411" t="s">
        <v>8</v>
      </c>
      <c r="H7" s="411"/>
      <c r="I7" s="139" t="s">
        <v>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39"/>
      <c r="D9" s="419"/>
      <c r="E9" s="196" t="s">
        <v>15</v>
      </c>
      <c r="F9" s="152" t="s">
        <v>16</v>
      </c>
      <c r="G9" s="152" t="s">
        <v>73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16" t="s">
        <v>20</v>
      </c>
      <c r="C10" s="58"/>
      <c r="D10" s="137">
        <f>D11+D12+D13</f>
        <v>1460.86</v>
      </c>
      <c r="E10" s="154" t="s">
        <v>249</v>
      </c>
      <c r="F10" s="155" t="s">
        <v>21</v>
      </c>
      <c r="G10" s="262">
        <f>G11+G12+G13</f>
        <v>2.64</v>
      </c>
      <c r="H10" s="151"/>
      <c r="I10" s="181"/>
    </row>
    <row r="11" spans="1:9" x14ac:dyDescent="0.3">
      <c r="A11" s="182" t="s">
        <v>22</v>
      </c>
      <c r="B11" s="19" t="s">
        <v>23</v>
      </c>
      <c r="C11" s="281"/>
      <c r="D11" s="21">
        <f t="shared" ref="D11:D13" si="0">G11*H11</f>
        <v>467.32</v>
      </c>
      <c r="E11" s="208" t="s">
        <v>24</v>
      </c>
      <c r="F11" s="159" t="s">
        <v>21</v>
      </c>
      <c r="G11" s="263">
        <v>0.88</v>
      </c>
      <c r="H11" s="218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31</v>
      </c>
      <c r="C12" s="71"/>
      <c r="D12" s="21">
        <f t="shared" si="0"/>
        <v>467.32</v>
      </c>
      <c r="E12" s="158" t="s">
        <v>32</v>
      </c>
      <c r="F12" s="212" t="s">
        <v>21</v>
      </c>
      <c r="G12" s="213">
        <v>0.88</v>
      </c>
      <c r="H12" s="161">
        <f>'сплит  Москва 1кв2025г'!I3</f>
        <v>531.04</v>
      </c>
      <c r="I12" s="183" t="s">
        <v>25</v>
      </c>
    </row>
    <row r="13" spans="1:9" ht="31.2" x14ac:dyDescent="0.3">
      <c r="A13" s="182" t="s">
        <v>30</v>
      </c>
      <c r="B13" s="46" t="s">
        <v>38</v>
      </c>
      <c r="C13" s="75"/>
      <c r="D13" s="21">
        <f t="shared" si="0"/>
        <v>526.22</v>
      </c>
      <c r="E13" s="166" t="s">
        <v>39</v>
      </c>
      <c r="F13" s="169" t="s">
        <v>21</v>
      </c>
      <c r="G13" s="165">
        <v>0.88</v>
      </c>
      <c r="H13" s="170">
        <f>'сплит  Москва 1кв2025г'!I6</f>
        <v>597.98</v>
      </c>
      <c r="I13" s="183" t="s">
        <v>36</v>
      </c>
    </row>
    <row r="14" spans="1:9" x14ac:dyDescent="0.3">
      <c r="A14" s="180" t="s">
        <v>40</v>
      </c>
      <c r="B14" s="16" t="s">
        <v>41</v>
      </c>
      <c r="C14" s="17">
        <f>'сплит  Москва 1кв2025г'!H17</f>
        <v>0.66859999999999997</v>
      </c>
      <c r="D14" s="18">
        <f>D10*C14</f>
        <v>976.73</v>
      </c>
      <c r="E14" s="166"/>
      <c r="F14" s="169"/>
      <c r="G14" s="165"/>
      <c r="H14" s="264"/>
      <c r="I14" s="308"/>
    </row>
    <row r="15" spans="1:9" ht="31.2" x14ac:dyDescent="0.3">
      <c r="A15" s="180" t="s">
        <v>42</v>
      </c>
      <c r="B15" s="27" t="s">
        <v>43</v>
      </c>
      <c r="C15" s="76"/>
      <c r="D15" s="18">
        <f>D16</f>
        <v>489.63</v>
      </c>
      <c r="E15" s="166"/>
      <c r="F15" s="169"/>
      <c r="G15" s="165"/>
      <c r="H15" s="264"/>
      <c r="I15" s="308"/>
    </row>
    <row r="16" spans="1:9" ht="31.2" x14ac:dyDescent="0.3">
      <c r="A16" s="182" t="s">
        <v>44</v>
      </c>
      <c r="B16" s="33" t="s">
        <v>49</v>
      </c>
      <c r="C16" s="60"/>
      <c r="D16" s="21">
        <f>G16*H16</f>
        <v>489.63</v>
      </c>
      <c r="E16" s="265" t="s">
        <v>49</v>
      </c>
      <c r="F16" s="169" t="s">
        <v>46</v>
      </c>
      <c r="G16" s="165">
        <v>0.88</v>
      </c>
      <c r="H16" s="266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219.13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3146.35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0.83884000000000003</v>
      </c>
      <c r="D19" s="466">
        <f>D18*C19</f>
        <v>2639.28</v>
      </c>
      <c r="E19" s="9"/>
      <c r="F19" s="3"/>
      <c r="G19" s="3"/>
      <c r="H19" s="3"/>
      <c r="I19" s="3"/>
    </row>
    <row r="20" spans="1:9" x14ac:dyDescent="0.3">
      <c r="A20" s="9"/>
      <c r="B20" s="36"/>
      <c r="E20" s="9"/>
      <c r="F20" s="3"/>
      <c r="G20" s="3"/>
      <c r="H20" s="3"/>
      <c r="I20" s="3"/>
    </row>
    <row r="21" spans="1:9" x14ac:dyDescent="0.3">
      <c r="A21" s="9"/>
      <c r="B21" s="36"/>
      <c r="E21" s="9"/>
      <c r="F21" s="3"/>
      <c r="G21" s="3"/>
      <c r="H21" s="3"/>
      <c r="I21" s="3"/>
    </row>
    <row r="22" spans="1:9" x14ac:dyDescent="0.3">
      <c r="A22" s="9"/>
      <c r="B22" s="13" t="s">
        <v>263</v>
      </c>
      <c r="C22" s="35"/>
      <c r="D22" s="35"/>
      <c r="E22" s="12"/>
      <c r="F22" s="3"/>
      <c r="G22" s="3"/>
      <c r="H22" s="3"/>
      <c r="I22" s="3"/>
    </row>
    <row r="23" spans="1:9" x14ac:dyDescent="0.3">
      <c r="A23" s="9"/>
      <c r="B23" s="36"/>
      <c r="E23" s="9"/>
      <c r="F23" s="3"/>
      <c r="G23" s="3"/>
      <c r="H23" s="3"/>
      <c r="I23" s="3"/>
    </row>
    <row r="24" spans="1:9" x14ac:dyDescent="0.3">
      <c r="A24" s="9"/>
      <c r="B24" s="13" t="s">
        <v>266</v>
      </c>
      <c r="C24" s="35"/>
      <c r="D24" s="35"/>
      <c r="E24" s="12"/>
      <c r="F24" s="3"/>
      <c r="G24" s="3"/>
      <c r="H24" s="3"/>
      <c r="I24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zoomScale="80" workbookViewId="0">
      <selection activeCell="D31" sqref="D31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5546875" style="8" customWidth="1"/>
    <col min="6" max="6" width="15.33203125" style="8" customWidth="1"/>
    <col min="7" max="7" width="18.441406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32.25" customHeight="1" x14ac:dyDescent="0.3">
      <c r="A2" s="408" t="s">
        <v>74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51" customHeight="1" x14ac:dyDescent="0.3">
      <c r="A4" s="410" t="s">
        <v>75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9"/>
      <c r="B7" s="36"/>
      <c r="C7" s="37"/>
      <c r="D7" s="54"/>
      <c r="E7" s="9"/>
      <c r="F7" s="3"/>
      <c r="G7" s="411" t="s">
        <v>8</v>
      </c>
      <c r="H7" s="411"/>
      <c r="I7" s="135" t="s">
        <v>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41"/>
      <c r="B9" s="438"/>
      <c r="C9" s="439"/>
      <c r="D9" s="440"/>
      <c r="E9" s="196" t="s">
        <v>15</v>
      </c>
      <c r="F9" s="197" t="s">
        <v>16</v>
      </c>
      <c r="G9" s="197" t="s">
        <v>76</v>
      </c>
      <c r="H9" s="157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6" t="s">
        <v>19</v>
      </c>
      <c r="B10" s="16" t="s">
        <v>20</v>
      </c>
      <c r="C10" s="58"/>
      <c r="D10" s="29">
        <f>D11+D12+D13</f>
        <v>1792.86</v>
      </c>
      <c r="E10" s="205" t="s">
        <v>249</v>
      </c>
      <c r="F10" s="202" t="s">
        <v>21</v>
      </c>
      <c r="G10" s="201">
        <f>G11+G12+G13</f>
        <v>3.24</v>
      </c>
      <c r="H10" s="161"/>
      <c r="I10" s="309"/>
    </row>
    <row r="11" spans="1:9" x14ac:dyDescent="0.3">
      <c r="A11" s="298" t="s">
        <v>22</v>
      </c>
      <c r="B11" s="89" t="s">
        <v>23</v>
      </c>
      <c r="C11" s="22"/>
      <c r="D11" s="50">
        <f t="shared" ref="D11:D13" si="0">G11*H11</f>
        <v>573.52</v>
      </c>
      <c r="E11" s="168" t="s">
        <v>24</v>
      </c>
      <c r="F11" s="202" t="s">
        <v>21</v>
      </c>
      <c r="G11" s="170">
        <v>1.08</v>
      </c>
      <c r="H11" s="161">
        <f>'сплит  Москва 1кв2025г'!I3</f>
        <v>531.04</v>
      </c>
      <c r="I11" s="308" t="s">
        <v>25</v>
      </c>
    </row>
    <row r="12" spans="1:9" x14ac:dyDescent="0.3">
      <c r="A12" s="298" t="s">
        <v>26</v>
      </c>
      <c r="B12" s="24" t="s">
        <v>31</v>
      </c>
      <c r="C12" s="22"/>
      <c r="D12" s="50">
        <f t="shared" si="0"/>
        <v>573.52</v>
      </c>
      <c r="E12" s="168" t="s">
        <v>32</v>
      </c>
      <c r="F12" s="169" t="s">
        <v>21</v>
      </c>
      <c r="G12" s="165">
        <v>1.08</v>
      </c>
      <c r="H12" s="161">
        <f>'сплит  Москва 1кв2025г'!I3</f>
        <v>531.04</v>
      </c>
      <c r="I12" s="183" t="s">
        <v>25</v>
      </c>
    </row>
    <row r="13" spans="1:9" ht="31.2" x14ac:dyDescent="0.3">
      <c r="A13" s="298" t="s">
        <v>30</v>
      </c>
      <c r="B13" s="24" t="s">
        <v>38</v>
      </c>
      <c r="C13" s="22"/>
      <c r="D13" s="50">
        <f t="shared" si="0"/>
        <v>645.82000000000005</v>
      </c>
      <c r="E13" s="168" t="s">
        <v>39</v>
      </c>
      <c r="F13" s="169" t="s">
        <v>21</v>
      </c>
      <c r="G13" s="165">
        <v>1.08</v>
      </c>
      <c r="H13" s="170">
        <f>'сплит  Москва 1кв2025г'!I6</f>
        <v>597.98</v>
      </c>
      <c r="I13" s="183" t="s">
        <v>36</v>
      </c>
    </row>
    <row r="14" spans="1:9" x14ac:dyDescent="0.3">
      <c r="A14" s="297" t="s">
        <v>40</v>
      </c>
      <c r="B14" s="73" t="s">
        <v>41</v>
      </c>
      <c r="C14" s="58">
        <f>'сплит  Москва 1кв2025г'!H17</f>
        <v>0.66859999999999997</v>
      </c>
      <c r="D14" s="29">
        <f>D10*C14</f>
        <v>1198.71</v>
      </c>
      <c r="E14" s="168"/>
      <c r="F14" s="169"/>
      <c r="G14" s="165"/>
      <c r="H14" s="170"/>
      <c r="I14" s="308"/>
    </row>
    <row r="15" spans="1:9" ht="31.2" x14ac:dyDescent="0.3">
      <c r="A15" s="186" t="s">
        <v>42</v>
      </c>
      <c r="B15" s="27" t="s">
        <v>43</v>
      </c>
      <c r="C15" s="22"/>
      <c r="D15" s="29">
        <f>D16</f>
        <v>600.91</v>
      </c>
      <c r="E15" s="168"/>
      <c r="F15" s="169"/>
      <c r="G15" s="165"/>
      <c r="H15" s="170"/>
      <c r="I15" s="308"/>
    </row>
    <row r="16" spans="1:9" ht="31.2" x14ac:dyDescent="0.3">
      <c r="A16" s="298" t="s">
        <v>44</v>
      </c>
      <c r="B16" s="74" t="s">
        <v>49</v>
      </c>
      <c r="C16" s="60"/>
      <c r="D16" s="50">
        <f>G16*H16</f>
        <v>600.91</v>
      </c>
      <c r="E16" s="203" t="s">
        <v>49</v>
      </c>
      <c r="F16" s="169" t="s">
        <v>46</v>
      </c>
      <c r="G16" s="165">
        <v>1.08</v>
      </c>
      <c r="H16" s="165">
        <f>'сплит  Москва 1кв2025г'!I8</f>
        <v>556.4</v>
      </c>
      <c r="I16" s="308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29">
        <f>D10*C17</f>
        <v>268.93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304">
        <f>D10+D14+D15+D17</f>
        <v>3861.41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0.83884000000000003</v>
      </c>
      <c r="D19" s="466">
        <f>D18*C19</f>
        <v>3239.11</v>
      </c>
      <c r="E19" s="9"/>
      <c r="F19" s="3"/>
      <c r="G19" s="3"/>
      <c r="H19" s="3"/>
      <c r="I19" s="3"/>
    </row>
    <row r="20" spans="1:9" x14ac:dyDescent="0.3">
      <c r="A20" s="9"/>
      <c r="B20" s="36"/>
      <c r="E20" s="9"/>
      <c r="F20" s="3"/>
      <c r="G20" s="3"/>
      <c r="H20" s="3"/>
      <c r="I20" s="3"/>
    </row>
    <row r="21" spans="1:9" x14ac:dyDescent="0.3">
      <c r="A21" s="9"/>
      <c r="B21" s="36"/>
      <c r="E21" s="9"/>
      <c r="F21" s="3"/>
      <c r="G21" s="3"/>
      <c r="H21" s="3"/>
      <c r="I21" s="3"/>
    </row>
    <row r="22" spans="1:9" x14ac:dyDescent="0.3">
      <c r="A22" s="9"/>
      <c r="B22" s="13" t="s">
        <v>263</v>
      </c>
      <c r="C22" s="35"/>
      <c r="D22" s="35"/>
      <c r="E22" s="12"/>
      <c r="F22" s="3"/>
      <c r="G22" s="3"/>
      <c r="H22" s="3"/>
      <c r="I22" s="3"/>
    </row>
    <row r="23" spans="1:9" x14ac:dyDescent="0.3">
      <c r="A23" s="9"/>
      <c r="B23" s="36"/>
      <c r="E23" s="9"/>
      <c r="F23" s="3"/>
      <c r="G23" s="3"/>
      <c r="H23" s="3"/>
      <c r="I23" s="3"/>
    </row>
    <row r="24" spans="1:9" x14ac:dyDescent="0.3">
      <c r="A24" s="9"/>
      <c r="B24" s="13" t="s">
        <v>266</v>
      </c>
      <c r="C24" s="35"/>
      <c r="D24" s="35"/>
      <c r="E24" s="12"/>
      <c r="F24" s="3"/>
      <c r="G24" s="3"/>
      <c r="H24" s="3"/>
      <c r="I24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zoomScale="80" workbookViewId="0">
      <selection activeCell="C32" sqref="C3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7.33203125" style="8" customWidth="1"/>
    <col min="6" max="6" width="15.33203125" style="8" customWidth="1"/>
    <col min="7" max="7" width="18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21" customHeight="1" x14ac:dyDescent="0.3">
      <c r="A2" s="408" t="s">
        <v>77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8.5" customHeight="1" x14ac:dyDescent="0.3">
      <c r="A4" s="410" t="s">
        <v>78</v>
      </c>
      <c r="B4" s="433"/>
      <c r="C4" s="433"/>
      <c r="D4" s="433"/>
      <c r="E4" s="433"/>
      <c r="F4" s="433"/>
      <c r="G4" s="433"/>
      <c r="H4" s="433"/>
      <c r="I4" s="433"/>
    </row>
    <row r="5" spans="1:9" ht="48" customHeight="1" x14ac:dyDescent="0.3">
      <c r="A5" s="407" t="s">
        <v>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9"/>
      <c r="B7" s="36"/>
      <c r="C7" s="37"/>
      <c r="D7" s="54"/>
      <c r="E7" s="9"/>
      <c r="F7" s="3"/>
      <c r="G7" s="411" t="s">
        <v>8</v>
      </c>
      <c r="H7" s="411"/>
      <c r="I7" s="140" t="s">
        <v>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39"/>
      <c r="D9" s="419"/>
      <c r="E9" s="196" t="s">
        <v>15</v>
      </c>
      <c r="F9" s="152" t="s">
        <v>16</v>
      </c>
      <c r="G9" s="152" t="s">
        <v>79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16" t="s">
        <v>20</v>
      </c>
      <c r="C10" s="58"/>
      <c r="D10" s="137">
        <f>D11+D12+D13</f>
        <v>1494.06</v>
      </c>
      <c r="E10" s="154" t="s">
        <v>249</v>
      </c>
      <c r="F10" s="155" t="s">
        <v>21</v>
      </c>
      <c r="G10" s="262">
        <f>G11+G12+G13</f>
        <v>2.7</v>
      </c>
      <c r="H10" s="151"/>
      <c r="I10" s="181"/>
    </row>
    <row r="11" spans="1:9" x14ac:dyDescent="0.3">
      <c r="A11" s="182" t="s">
        <v>22</v>
      </c>
      <c r="B11" s="19" t="s">
        <v>23</v>
      </c>
      <c r="C11" s="22"/>
      <c r="D11" s="70">
        <f t="shared" ref="D11:D13" si="0">G11*H11</f>
        <v>477.94</v>
      </c>
      <c r="E11" s="208" t="s">
        <v>24</v>
      </c>
      <c r="F11" s="159" t="s">
        <v>21</v>
      </c>
      <c r="G11" s="263">
        <v>0.9</v>
      </c>
      <c r="H11" s="218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23" t="s">
        <v>31</v>
      </c>
      <c r="C12" s="71"/>
      <c r="D12" s="70">
        <f t="shared" si="0"/>
        <v>477.94</v>
      </c>
      <c r="E12" s="236" t="s">
        <v>32</v>
      </c>
      <c r="F12" s="212" t="s">
        <v>21</v>
      </c>
      <c r="G12" s="213">
        <v>0.9</v>
      </c>
      <c r="H12" s="161">
        <f>'сплит  Москва 1кв2025г'!I3</f>
        <v>531.04</v>
      </c>
      <c r="I12" s="183" t="s">
        <v>25</v>
      </c>
    </row>
    <row r="13" spans="1:9" ht="31.2" x14ac:dyDescent="0.3">
      <c r="A13" s="293" t="s">
        <v>30</v>
      </c>
      <c r="B13" s="24" t="s">
        <v>38</v>
      </c>
      <c r="C13" s="22"/>
      <c r="D13" s="70">
        <f t="shared" si="0"/>
        <v>538.17999999999995</v>
      </c>
      <c r="E13" s="168" t="s">
        <v>39</v>
      </c>
      <c r="F13" s="169" t="s">
        <v>21</v>
      </c>
      <c r="G13" s="165">
        <v>0.9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57" t="s">
        <v>41</v>
      </c>
      <c r="C14" s="58">
        <f>'сплит  Москва 1кв2025г'!H17</f>
        <v>0.66859999999999997</v>
      </c>
      <c r="D14" s="72">
        <f>D10*C14</f>
        <v>998.93</v>
      </c>
      <c r="E14" s="168"/>
      <c r="F14" s="169"/>
      <c r="G14" s="165"/>
      <c r="H14" s="170"/>
      <c r="I14" s="308"/>
    </row>
    <row r="15" spans="1:9" ht="31.2" x14ac:dyDescent="0.3">
      <c r="A15" s="284" t="s">
        <v>42</v>
      </c>
      <c r="B15" s="82" t="s">
        <v>43</v>
      </c>
      <c r="C15" s="22"/>
      <c r="D15" s="72">
        <f>D16</f>
        <v>500.76</v>
      </c>
      <c r="E15" s="168"/>
      <c r="F15" s="169"/>
      <c r="G15" s="165"/>
      <c r="H15" s="170"/>
      <c r="I15" s="308"/>
    </row>
    <row r="16" spans="1:9" ht="31.2" x14ac:dyDescent="0.3">
      <c r="A16" s="293" t="s">
        <v>44</v>
      </c>
      <c r="B16" s="59" t="s">
        <v>49</v>
      </c>
      <c r="C16" s="60"/>
      <c r="D16" s="70">
        <f>G16*H16</f>
        <v>500.76</v>
      </c>
      <c r="E16" s="203" t="s">
        <v>49</v>
      </c>
      <c r="F16" s="169" t="s">
        <v>46</v>
      </c>
      <c r="G16" s="165">
        <v>0.9</v>
      </c>
      <c r="H16" s="165">
        <f>'сплит  Москва 1кв2025г'!I8</f>
        <v>556.4</v>
      </c>
      <c r="I16" s="308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72">
        <f>D10*C17</f>
        <v>224.11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3217.86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0.83884000000000003</v>
      </c>
      <c r="D19" s="466">
        <f>D18*C19</f>
        <v>2699.27</v>
      </c>
      <c r="E19" s="9"/>
      <c r="F19" s="3"/>
      <c r="G19" s="3"/>
      <c r="H19" s="3"/>
      <c r="I19" s="3"/>
    </row>
    <row r="20" spans="1:9" x14ac:dyDescent="0.3">
      <c r="A20" s="9"/>
      <c r="B20" s="36"/>
      <c r="E20" s="9"/>
      <c r="F20" s="3"/>
      <c r="G20" s="3"/>
      <c r="H20" s="3"/>
      <c r="I20" s="3"/>
    </row>
    <row r="21" spans="1:9" x14ac:dyDescent="0.3">
      <c r="A21" s="9"/>
      <c r="B21" s="36"/>
      <c r="E21" s="9"/>
      <c r="F21" s="3"/>
      <c r="G21" s="3"/>
      <c r="H21" s="3"/>
      <c r="I21" s="3"/>
    </row>
    <row r="22" spans="1:9" x14ac:dyDescent="0.3">
      <c r="A22" s="9"/>
      <c r="B22" s="13" t="s">
        <v>263</v>
      </c>
      <c r="C22" s="35"/>
      <c r="D22" s="35"/>
      <c r="E22" s="12"/>
      <c r="F22" s="3"/>
      <c r="G22" s="3"/>
      <c r="H22" s="3"/>
      <c r="I22" s="3"/>
    </row>
    <row r="23" spans="1:9" x14ac:dyDescent="0.3">
      <c r="A23" s="9"/>
      <c r="B23" s="36"/>
      <c r="E23" s="9"/>
      <c r="F23" s="3"/>
      <c r="G23" s="3"/>
      <c r="H23" s="3"/>
      <c r="I23" s="3"/>
    </row>
    <row r="24" spans="1:9" x14ac:dyDescent="0.3">
      <c r="A24" s="9"/>
      <c r="B24" s="13" t="s">
        <v>266</v>
      </c>
      <c r="C24" s="35"/>
      <c r="D24" s="35"/>
      <c r="E24" s="12"/>
      <c r="F24" s="3"/>
      <c r="G24" s="3"/>
      <c r="H24" s="3"/>
      <c r="I24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3" zoomScale="80" workbookViewId="0">
      <selection activeCell="C42" sqref="C4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17.109375" style="8" customWidth="1"/>
    <col min="4" max="4" width="16.88671875" style="8" customWidth="1"/>
    <col min="5" max="5" width="49.33203125" style="8" customWidth="1"/>
    <col min="6" max="6" width="15.33203125" style="8" customWidth="1"/>
    <col min="7" max="7" width="15.5546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22.5" customHeight="1" x14ac:dyDescent="0.3">
      <c r="A2" s="408" t="s">
        <v>80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6.75" customHeight="1" x14ac:dyDescent="0.3">
      <c r="A4" s="410" t="s">
        <v>81</v>
      </c>
      <c r="B4" s="433"/>
      <c r="C4" s="433"/>
      <c r="D4" s="433"/>
      <c r="E4" s="433"/>
      <c r="F4" s="433"/>
      <c r="G4" s="433"/>
      <c r="H4" s="433"/>
      <c r="I4" s="433"/>
    </row>
    <row r="5" spans="1:9" ht="55.5" customHeight="1" x14ac:dyDescent="0.3">
      <c r="A5" s="407" t="s">
        <v>90</v>
      </c>
      <c r="B5" s="444"/>
      <c r="C5" s="444"/>
      <c r="D5" s="444"/>
      <c r="E5" s="444"/>
      <c r="F5" s="444"/>
      <c r="G5" s="444"/>
      <c r="H5" s="444"/>
      <c r="I5" s="444"/>
    </row>
    <row r="6" spans="1:9" ht="20.25" customHeight="1" x14ac:dyDescent="0.3">
      <c r="A6" s="9"/>
      <c r="B6" s="138"/>
      <c r="C6" s="138"/>
      <c r="D6" s="138"/>
      <c r="E6" s="138"/>
      <c r="F6" s="138"/>
      <c r="G6" s="138"/>
      <c r="H6" s="138"/>
      <c r="I6" s="138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84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311" t="s">
        <v>19</v>
      </c>
      <c r="B10" s="88" t="s">
        <v>20</v>
      </c>
      <c r="C10" s="81"/>
      <c r="D10" s="65">
        <f>D11+D12+D13+D14</f>
        <v>1256.6500000000001</v>
      </c>
      <c r="E10" s="312" t="s">
        <v>249</v>
      </c>
      <c r="F10" s="279" t="s">
        <v>21</v>
      </c>
      <c r="G10" s="310">
        <f>G11+G12+G13+G14</f>
        <v>2.2000000000000002</v>
      </c>
      <c r="H10" s="157"/>
      <c r="I10" s="181"/>
    </row>
    <row r="11" spans="1:9" x14ac:dyDescent="0.3">
      <c r="A11" s="298" t="s">
        <v>22</v>
      </c>
      <c r="B11" s="24" t="s">
        <v>23</v>
      </c>
      <c r="C11" s="22"/>
      <c r="D11" s="50">
        <f t="shared" ref="D11:D14" si="0">G11*H11</f>
        <v>467.32</v>
      </c>
      <c r="E11" s="168" t="s">
        <v>24</v>
      </c>
      <c r="F11" s="202" t="s">
        <v>21</v>
      </c>
      <c r="G11" s="170">
        <v>0.88</v>
      </c>
      <c r="H11" s="161">
        <f>'сплит  Москва 1кв2025г'!I3</f>
        <v>531.04</v>
      </c>
      <c r="I11" s="183" t="s">
        <v>25</v>
      </c>
    </row>
    <row r="12" spans="1:9" x14ac:dyDescent="0.3">
      <c r="A12" s="298" t="s">
        <v>26</v>
      </c>
      <c r="B12" s="24" t="s">
        <v>27</v>
      </c>
      <c r="C12" s="22"/>
      <c r="D12" s="50">
        <f t="shared" si="0"/>
        <v>263.11</v>
      </c>
      <c r="E12" s="168" t="s">
        <v>28</v>
      </c>
      <c r="F12" s="169" t="s">
        <v>21</v>
      </c>
      <c r="G12" s="165">
        <v>0.44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8" t="s">
        <v>33</v>
      </c>
      <c r="B13" s="24" t="s">
        <v>34</v>
      </c>
      <c r="C13" s="60"/>
      <c r="D13" s="50">
        <f t="shared" si="0"/>
        <v>263.11</v>
      </c>
      <c r="E13" s="168" t="s">
        <v>35</v>
      </c>
      <c r="F13" s="169" t="s">
        <v>21</v>
      </c>
      <c r="G13" s="165">
        <v>0.44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8" t="s">
        <v>37</v>
      </c>
      <c r="B14" s="24" t="s">
        <v>38</v>
      </c>
      <c r="C14" s="22"/>
      <c r="D14" s="50">
        <f t="shared" si="0"/>
        <v>263.11</v>
      </c>
      <c r="E14" s="168" t="s">
        <v>39</v>
      </c>
      <c r="F14" s="169" t="s">
        <v>21</v>
      </c>
      <c r="G14" s="165">
        <v>0.44</v>
      </c>
      <c r="H14" s="170">
        <f>'сплит  Москва 1кв2025г'!I6</f>
        <v>597.98</v>
      </c>
      <c r="I14" s="183" t="s">
        <v>36</v>
      </c>
    </row>
    <row r="15" spans="1:9" x14ac:dyDescent="0.3">
      <c r="A15" s="297" t="s">
        <v>40</v>
      </c>
      <c r="B15" s="57" t="s">
        <v>41</v>
      </c>
      <c r="C15" s="58">
        <f>'сплит  Москва 1кв2025г'!H17</f>
        <v>0.66859999999999997</v>
      </c>
      <c r="D15" s="29">
        <f>D10*C15</f>
        <v>840.2</v>
      </c>
      <c r="E15" s="168"/>
      <c r="F15" s="169"/>
      <c r="G15" s="165"/>
      <c r="H15" s="170"/>
      <c r="I15" s="183"/>
    </row>
    <row r="16" spans="1:9" ht="31.2" x14ac:dyDescent="0.3">
      <c r="A16" s="297" t="s">
        <v>42</v>
      </c>
      <c r="B16" s="82" t="s">
        <v>43</v>
      </c>
      <c r="C16" s="22"/>
      <c r="D16" s="29">
        <f>D17+D18</f>
        <v>458.4</v>
      </c>
      <c r="E16" s="168"/>
      <c r="F16" s="169"/>
      <c r="G16" s="165"/>
      <c r="H16" s="170"/>
      <c r="I16" s="183"/>
    </row>
    <row r="17" spans="1:9" x14ac:dyDescent="0.3">
      <c r="A17" s="298" t="s">
        <v>44</v>
      </c>
      <c r="B17" s="59" t="s">
        <v>45</v>
      </c>
      <c r="C17" s="60"/>
      <c r="D17" s="50">
        <f t="shared" ref="D17:D18" si="1">G17*H17</f>
        <v>213.58</v>
      </c>
      <c r="E17" s="203" t="s">
        <v>45</v>
      </c>
      <c r="F17" s="169" t="s">
        <v>46</v>
      </c>
      <c r="G17" s="165">
        <v>0.44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8" t="s">
        <v>48</v>
      </c>
      <c r="B18" s="59" t="s">
        <v>49</v>
      </c>
      <c r="C18" s="22"/>
      <c r="D18" s="50">
        <f t="shared" si="1"/>
        <v>244.82</v>
      </c>
      <c r="E18" s="203" t="s">
        <v>49</v>
      </c>
      <c r="F18" s="169" t="s">
        <v>46</v>
      </c>
      <c r="G18" s="165">
        <v>0.44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188.5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2743.75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0.84740000000000004</v>
      </c>
      <c r="D21" s="466">
        <f>D20*C21</f>
        <v>2325.0500000000002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s="142" customFormat="1" x14ac:dyDescent="0.3">
      <c r="A23" s="136"/>
      <c r="B23" s="141"/>
      <c r="E23" s="136"/>
      <c r="F23" s="137"/>
      <c r="G23" s="137"/>
      <c r="H23" s="137"/>
      <c r="I23" s="137"/>
    </row>
    <row r="24" spans="1:9" s="142" customFormat="1" x14ac:dyDescent="0.3">
      <c r="A24" s="136"/>
      <c r="B24" s="141"/>
      <c r="E24" s="136"/>
      <c r="F24" s="137"/>
      <c r="G24" s="137"/>
      <c r="H24" s="137"/>
      <c r="I24" s="137"/>
    </row>
    <row r="25" spans="1:9" x14ac:dyDescent="0.3">
      <c r="A25" s="9"/>
      <c r="B25" s="13" t="s">
        <v>263</v>
      </c>
      <c r="C25" s="35"/>
      <c r="D25" s="35"/>
      <c r="E25" s="12"/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x14ac:dyDescent="0.3">
      <c r="A27" s="9"/>
      <c r="B27" s="13" t="s">
        <v>266</v>
      </c>
      <c r="C27" s="35"/>
      <c r="D27" s="35"/>
      <c r="E27" s="12"/>
      <c r="F27" s="3"/>
      <c r="G27" s="3"/>
      <c r="H27" s="3"/>
      <c r="I27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7" zoomScale="80" workbookViewId="0">
      <selection activeCell="D28" sqref="D28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7.33203125" style="8" customWidth="1"/>
    <col min="6" max="6" width="15.33203125" style="8" customWidth="1"/>
    <col min="7" max="7" width="19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ht="21" customHeight="1" x14ac:dyDescent="0.3">
      <c r="A2" s="408" t="s">
        <v>85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.75" customHeight="1" x14ac:dyDescent="0.3">
      <c r="A4" s="410" t="s">
        <v>86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44"/>
      <c r="C5" s="444"/>
      <c r="D5" s="444"/>
      <c r="E5" s="444"/>
      <c r="F5" s="444"/>
      <c r="G5" s="444"/>
      <c r="H5" s="444"/>
      <c r="I5" s="444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87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311" t="s">
        <v>19</v>
      </c>
      <c r="B10" s="87" t="s">
        <v>20</v>
      </c>
      <c r="C10" s="81"/>
      <c r="D10" s="65">
        <f>D11+D12+D13+D14</f>
        <v>1142.4000000000001</v>
      </c>
      <c r="E10" s="313" t="s">
        <v>249</v>
      </c>
      <c r="F10" s="202" t="s">
        <v>21</v>
      </c>
      <c r="G10" s="278">
        <f>G11+G12+G13+G14</f>
        <v>2</v>
      </c>
      <c r="H10" s="157"/>
      <c r="I10" s="181"/>
    </row>
    <row r="11" spans="1:9" x14ac:dyDescent="0.3">
      <c r="A11" s="298" t="s">
        <v>22</v>
      </c>
      <c r="B11" s="24" t="s">
        <v>23</v>
      </c>
      <c r="C11" s="22"/>
      <c r="D11" s="50">
        <f t="shared" ref="D11:D14" si="0">G11*H11</f>
        <v>424.83</v>
      </c>
      <c r="E11" s="168" t="s">
        <v>24</v>
      </c>
      <c r="F11" s="202" t="s">
        <v>21</v>
      </c>
      <c r="G11" s="170">
        <v>0.8</v>
      </c>
      <c r="H11" s="161">
        <f>'сплит  Москва 1кв2025г'!I3</f>
        <v>531.04</v>
      </c>
      <c r="I11" s="183" t="s">
        <v>25</v>
      </c>
    </row>
    <row r="12" spans="1:9" x14ac:dyDescent="0.3">
      <c r="A12" s="298" t="s">
        <v>26</v>
      </c>
      <c r="B12" s="24" t="s">
        <v>27</v>
      </c>
      <c r="C12" s="22"/>
      <c r="D12" s="50">
        <f t="shared" si="0"/>
        <v>239.19</v>
      </c>
      <c r="E12" s="168" t="s">
        <v>28</v>
      </c>
      <c r="F12" s="169" t="s">
        <v>21</v>
      </c>
      <c r="G12" s="165">
        <v>0.4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8" t="s">
        <v>33</v>
      </c>
      <c r="B13" s="24" t="s">
        <v>34</v>
      </c>
      <c r="C13" s="60"/>
      <c r="D13" s="50">
        <f t="shared" si="0"/>
        <v>239.19</v>
      </c>
      <c r="E13" s="168" t="s">
        <v>35</v>
      </c>
      <c r="F13" s="169" t="s">
        <v>21</v>
      </c>
      <c r="G13" s="165">
        <v>0.4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8" t="s">
        <v>37</v>
      </c>
      <c r="B14" s="24" t="s">
        <v>38</v>
      </c>
      <c r="C14" s="60"/>
      <c r="D14" s="50">
        <f t="shared" si="0"/>
        <v>239.19</v>
      </c>
      <c r="E14" s="168" t="s">
        <v>39</v>
      </c>
      <c r="F14" s="169" t="s">
        <v>21</v>
      </c>
      <c r="G14" s="165">
        <v>0.4</v>
      </c>
      <c r="H14" s="170">
        <f>'сплит  Москва 1кв2025г'!I6</f>
        <v>597.98</v>
      </c>
      <c r="I14" s="183" t="s">
        <v>36</v>
      </c>
    </row>
    <row r="15" spans="1:9" x14ac:dyDescent="0.3">
      <c r="A15" s="297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763.81</v>
      </c>
      <c r="E15" s="168"/>
      <c r="F15" s="169"/>
      <c r="G15" s="165"/>
      <c r="H15" s="170"/>
      <c r="I15" s="183"/>
    </row>
    <row r="16" spans="1:9" ht="31.2" x14ac:dyDescent="0.3">
      <c r="A16" s="297" t="s">
        <v>42</v>
      </c>
      <c r="B16" s="82" t="s">
        <v>43</v>
      </c>
      <c r="C16" s="60"/>
      <c r="D16" s="29">
        <f>D17+D18</f>
        <v>416.73</v>
      </c>
      <c r="E16" s="168"/>
      <c r="F16" s="169"/>
      <c r="G16" s="165"/>
      <c r="H16" s="170"/>
      <c r="I16" s="183"/>
    </row>
    <row r="17" spans="1:9" x14ac:dyDescent="0.3">
      <c r="A17" s="298" t="s">
        <v>44</v>
      </c>
      <c r="B17" s="59" t="s">
        <v>45</v>
      </c>
      <c r="C17" s="60"/>
      <c r="D17" s="50">
        <f t="shared" ref="D17:D18" si="1">G17*H17</f>
        <v>194.17</v>
      </c>
      <c r="E17" s="203" t="s">
        <v>45</v>
      </c>
      <c r="F17" s="169" t="s">
        <v>46</v>
      </c>
      <c r="G17" s="165">
        <v>0.4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8" t="s">
        <v>48</v>
      </c>
      <c r="B18" s="59" t="s">
        <v>49</v>
      </c>
      <c r="C18" s="60"/>
      <c r="D18" s="50">
        <f t="shared" si="1"/>
        <v>222.56</v>
      </c>
      <c r="E18" s="203" t="s">
        <v>49</v>
      </c>
      <c r="F18" s="169" t="s">
        <v>46</v>
      </c>
      <c r="G18" s="165">
        <v>0.4</v>
      </c>
      <c r="H18" s="165">
        <f>'сплит  Москва 1кв2025г'!I8</f>
        <v>556.4</v>
      </c>
      <c r="I18" s="183" t="s">
        <v>50</v>
      </c>
    </row>
    <row r="19" spans="1:9" x14ac:dyDescent="0.3">
      <c r="A19" s="314">
        <v>4</v>
      </c>
      <c r="B19" s="61" t="s">
        <v>51</v>
      </c>
      <c r="C19" s="291">
        <f>'сплит  Москва 1кв2025г'!H18</f>
        <v>0.15</v>
      </c>
      <c r="D19" s="52">
        <f>D10*C19</f>
        <v>171.36</v>
      </c>
      <c r="E19" s="206"/>
      <c r="F19" s="206"/>
      <c r="G19" s="206"/>
      <c r="H19" s="20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2494.3000000000002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0.84930000000000005</v>
      </c>
      <c r="D21" s="466">
        <f>D20*C21</f>
        <v>2118.41</v>
      </c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s="142" customFormat="1" x14ac:dyDescent="0.3">
      <c r="A23" s="136"/>
      <c r="B23" s="141"/>
      <c r="E23" s="136"/>
      <c r="F23" s="137"/>
      <c r="G23" s="137"/>
      <c r="H23" s="137"/>
      <c r="I23" s="137"/>
    </row>
    <row r="24" spans="1:9" x14ac:dyDescent="0.3">
      <c r="A24" s="9"/>
      <c r="B24" s="13" t="s">
        <v>263</v>
      </c>
      <c r="C24" s="35"/>
      <c r="D24" s="35"/>
      <c r="E24" s="12"/>
      <c r="F24" s="3"/>
      <c r="G24" s="3"/>
      <c r="H24" s="3"/>
      <c r="I24" s="3"/>
    </row>
    <row r="25" spans="1:9" x14ac:dyDescent="0.3">
      <c r="A25" s="9"/>
      <c r="B25" s="36"/>
      <c r="E25" s="9"/>
      <c r="F25" s="3"/>
      <c r="G25" s="3"/>
      <c r="H25" s="3"/>
      <c r="I25" s="3"/>
    </row>
    <row r="26" spans="1:9" x14ac:dyDescent="0.3">
      <c r="A26" s="9"/>
      <c r="B26" s="13" t="s">
        <v>266</v>
      </c>
      <c r="C26" s="35"/>
      <c r="D26" s="35"/>
      <c r="E26" s="12"/>
      <c r="F26" s="3"/>
      <c r="G26" s="3"/>
      <c r="H26" s="3"/>
      <c r="I26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7" zoomScale="80" workbookViewId="0">
      <selection activeCell="D30" sqref="D30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6.109375" style="8" customWidth="1"/>
    <col min="6" max="6" width="15.33203125" style="8" customWidth="1"/>
    <col min="7" max="7" width="18.88671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88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6.5" customHeight="1" x14ac:dyDescent="0.3">
      <c r="A4" s="410" t="s">
        <v>89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44"/>
      <c r="C5" s="444"/>
      <c r="D5" s="444"/>
      <c r="E5" s="444"/>
      <c r="F5" s="444"/>
      <c r="G5" s="444"/>
      <c r="H5" s="444"/>
      <c r="I5" s="444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91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65">
        <f>D11+D12+D13+D14</f>
        <v>1542.25</v>
      </c>
      <c r="E10" s="315" t="s">
        <v>249</v>
      </c>
      <c r="F10" s="202" t="s">
        <v>21</v>
      </c>
      <c r="G10" s="316">
        <f>G11+G12+G13+G14</f>
        <v>2.7</v>
      </c>
      <c r="H10" s="157"/>
      <c r="I10" s="181"/>
    </row>
    <row r="11" spans="1:9" x14ac:dyDescent="0.3">
      <c r="A11" s="324" t="s">
        <v>22</v>
      </c>
      <c r="B11" s="23" t="s">
        <v>23</v>
      </c>
      <c r="C11" s="69"/>
      <c r="D11" s="50">
        <f t="shared" ref="D11:D14" si="0">G11*H11</f>
        <v>573.52</v>
      </c>
      <c r="E11" s="261" t="s">
        <v>24</v>
      </c>
      <c r="F11" s="253" t="s">
        <v>21</v>
      </c>
      <c r="G11" s="254">
        <v>1.08</v>
      </c>
      <c r="H11" s="161">
        <f>'сплит  Москва 1кв2025г'!I3</f>
        <v>531.04</v>
      </c>
      <c r="I11" s="183" t="s">
        <v>25</v>
      </c>
    </row>
    <row r="12" spans="1:9" x14ac:dyDescent="0.3">
      <c r="A12" s="298" t="s">
        <v>26</v>
      </c>
      <c r="B12" s="24" t="s">
        <v>27</v>
      </c>
      <c r="C12" s="22"/>
      <c r="D12" s="50">
        <f t="shared" si="0"/>
        <v>322.91000000000003</v>
      </c>
      <c r="E12" s="168" t="s">
        <v>28</v>
      </c>
      <c r="F12" s="169" t="s">
        <v>21</v>
      </c>
      <c r="G12" s="165">
        <v>0.54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8" t="s">
        <v>33</v>
      </c>
      <c r="B13" s="24" t="s">
        <v>34</v>
      </c>
      <c r="C13" s="60"/>
      <c r="D13" s="50">
        <f t="shared" si="0"/>
        <v>322.91000000000003</v>
      </c>
      <c r="E13" s="168" t="s">
        <v>35</v>
      </c>
      <c r="F13" s="169" t="s">
        <v>21</v>
      </c>
      <c r="G13" s="165">
        <v>0.54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8" t="s">
        <v>37</v>
      </c>
      <c r="B14" s="24" t="s">
        <v>38</v>
      </c>
      <c r="C14" s="60"/>
      <c r="D14" s="50">
        <f t="shared" si="0"/>
        <v>322.91000000000003</v>
      </c>
      <c r="E14" s="168" t="s">
        <v>39</v>
      </c>
      <c r="F14" s="169" t="s">
        <v>21</v>
      </c>
      <c r="G14" s="165">
        <v>0.54</v>
      </c>
      <c r="H14" s="170">
        <f>'сплит  Москва 1кв2025г'!I6</f>
        <v>597.98</v>
      </c>
      <c r="I14" s="183" t="s">
        <v>36</v>
      </c>
    </row>
    <row r="15" spans="1:9" x14ac:dyDescent="0.3">
      <c r="A15" s="297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1031.1500000000001</v>
      </c>
      <c r="E15" s="168"/>
      <c r="F15" s="169"/>
      <c r="G15" s="165"/>
      <c r="H15" s="170"/>
      <c r="I15" s="183"/>
    </row>
    <row r="16" spans="1:9" ht="31.2" x14ac:dyDescent="0.3">
      <c r="A16" s="297" t="s">
        <v>42</v>
      </c>
      <c r="B16" s="82" t="s">
        <v>43</v>
      </c>
      <c r="C16" s="60"/>
      <c r="D16" s="29">
        <f>D17+D18</f>
        <v>562.59</v>
      </c>
      <c r="E16" s="168"/>
      <c r="F16" s="169"/>
      <c r="G16" s="165"/>
      <c r="H16" s="170"/>
      <c r="I16" s="183"/>
    </row>
    <row r="17" spans="1:9" x14ac:dyDescent="0.3">
      <c r="A17" s="298" t="s">
        <v>92</v>
      </c>
      <c r="B17" s="59" t="s">
        <v>45</v>
      </c>
      <c r="C17" s="60"/>
      <c r="D17" s="50">
        <f t="shared" ref="D17:D18" si="1">G17*H17</f>
        <v>262.13</v>
      </c>
      <c r="E17" s="203" t="s">
        <v>45</v>
      </c>
      <c r="F17" s="169" t="s">
        <v>46</v>
      </c>
      <c r="G17" s="165">
        <v>0.54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8" t="s">
        <v>48</v>
      </c>
      <c r="B18" s="59" t="s">
        <v>49</v>
      </c>
      <c r="C18" s="60"/>
      <c r="D18" s="50">
        <f t="shared" si="1"/>
        <v>300.45999999999998</v>
      </c>
      <c r="E18" s="203" t="s">
        <v>49</v>
      </c>
      <c r="F18" s="169" t="s">
        <v>46</v>
      </c>
      <c r="G18" s="165">
        <v>0.54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52">
        <f>D10*C19</f>
        <v>231.34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3367.33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0.84389999999999998</v>
      </c>
      <c r="D21" s="466">
        <f>D20*C21</f>
        <v>2841.69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s="142" customFormat="1" x14ac:dyDescent="0.3">
      <c r="A23" s="136"/>
      <c r="B23" s="141"/>
      <c r="E23" s="136"/>
      <c r="F23" s="137"/>
      <c r="G23" s="137"/>
      <c r="H23" s="137"/>
      <c r="I23" s="137"/>
    </row>
    <row r="24" spans="1:9" x14ac:dyDescent="0.3">
      <c r="A24" s="9"/>
      <c r="B24" s="13" t="s">
        <v>263</v>
      </c>
      <c r="C24" s="35"/>
      <c r="D24" s="35"/>
      <c r="E24" s="12"/>
      <c r="F24" s="3"/>
      <c r="G24" s="3"/>
      <c r="H24" s="3"/>
      <c r="I24" s="3"/>
    </row>
    <row r="25" spans="1:9" x14ac:dyDescent="0.3">
      <c r="A25" s="9"/>
      <c r="B25" s="36"/>
      <c r="E25" s="9"/>
      <c r="F25" s="3"/>
      <c r="G25" s="3"/>
      <c r="H25" s="3"/>
      <c r="I25" s="3"/>
    </row>
    <row r="26" spans="1:9" x14ac:dyDescent="0.3">
      <c r="A26" s="9"/>
      <c r="B26" s="13" t="s">
        <v>266</v>
      </c>
      <c r="C26" s="35"/>
      <c r="D26" s="35"/>
      <c r="E26" s="12"/>
      <c r="F26" s="3"/>
      <c r="G26" s="3"/>
      <c r="H26" s="3"/>
      <c r="I26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zoomScale="80" workbookViewId="0">
      <selection activeCell="D36" sqref="D36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33203125" style="8" customWidth="1"/>
    <col min="6" max="6" width="15.33203125" style="8" customWidth="1"/>
    <col min="7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93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.75" customHeight="1" x14ac:dyDescent="0.3">
      <c r="A4" s="410" t="s">
        <v>94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42" t="s">
        <v>8</v>
      </c>
      <c r="H7" s="443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95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</f>
        <v>1456.57</v>
      </c>
      <c r="E10" s="315" t="s">
        <v>249</v>
      </c>
      <c r="F10" s="202" t="s">
        <v>21</v>
      </c>
      <c r="G10" s="316">
        <f>G11+G12+G13+G14</f>
        <v>2.5499999999999998</v>
      </c>
      <c r="H10" s="157"/>
      <c r="I10" s="181"/>
    </row>
    <row r="11" spans="1:9" x14ac:dyDescent="0.3">
      <c r="A11" s="182" t="s">
        <v>22</v>
      </c>
      <c r="B11" s="19" t="s">
        <v>23</v>
      </c>
      <c r="C11" s="55"/>
      <c r="D11" s="32">
        <f t="shared" ref="D11:D14" si="0">G11*H11</f>
        <v>541.66</v>
      </c>
      <c r="E11" s="208" t="s">
        <v>24</v>
      </c>
      <c r="F11" s="209" t="s">
        <v>21</v>
      </c>
      <c r="G11" s="251">
        <v>1.02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32">
        <f t="shared" si="0"/>
        <v>304.97000000000003</v>
      </c>
      <c r="E12" s="283" t="s">
        <v>28</v>
      </c>
      <c r="F12" s="162" t="s">
        <v>21</v>
      </c>
      <c r="G12" s="213">
        <v>0.51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19" t="s">
        <v>34</v>
      </c>
      <c r="C13" s="60"/>
      <c r="D13" s="32">
        <f t="shared" si="0"/>
        <v>304.97000000000003</v>
      </c>
      <c r="E13" s="158" t="s">
        <v>35</v>
      </c>
      <c r="F13" s="230" t="s">
        <v>21</v>
      </c>
      <c r="G13" s="165">
        <v>0.51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182" t="s">
        <v>37</v>
      </c>
      <c r="B14" s="325" t="s">
        <v>38</v>
      </c>
      <c r="C14" s="60"/>
      <c r="D14" s="32">
        <f t="shared" si="0"/>
        <v>304.97000000000003</v>
      </c>
      <c r="E14" s="283" t="s">
        <v>39</v>
      </c>
      <c r="F14" s="228" t="s">
        <v>21</v>
      </c>
      <c r="G14" s="165">
        <v>0.51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16" t="s">
        <v>41</v>
      </c>
      <c r="C15" s="63">
        <f>'сплит  Москва 1кв2025г'!H17</f>
        <v>0.66859999999999997</v>
      </c>
      <c r="D15" s="52">
        <f>D10*C15</f>
        <v>973.86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327" t="s">
        <v>43</v>
      </c>
      <c r="C16" s="60"/>
      <c r="D16" s="52">
        <f>D17+D18</f>
        <v>531.32000000000005</v>
      </c>
      <c r="E16" s="168"/>
      <c r="F16" s="169"/>
      <c r="G16" s="165"/>
      <c r="H16" s="170"/>
      <c r="I16" s="183"/>
    </row>
    <row r="17" spans="1:9" ht="31.2" x14ac:dyDescent="0.3">
      <c r="A17" s="182" t="s">
        <v>44</v>
      </c>
      <c r="B17" s="30" t="s">
        <v>45</v>
      </c>
      <c r="C17" s="64"/>
      <c r="D17" s="32">
        <f t="shared" ref="D17:D18" si="1">G17*H17</f>
        <v>247.56</v>
      </c>
      <c r="E17" s="171" t="s">
        <v>45</v>
      </c>
      <c r="F17" s="184" t="s">
        <v>46</v>
      </c>
      <c r="G17" s="233">
        <v>0.51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3" t="s">
        <v>49</v>
      </c>
      <c r="C18" s="326"/>
      <c r="D18" s="32">
        <f t="shared" si="1"/>
        <v>283.76</v>
      </c>
      <c r="E18" s="285" t="s">
        <v>49</v>
      </c>
      <c r="F18" s="162" t="s">
        <v>46</v>
      </c>
      <c r="G18" s="234">
        <v>0.51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218.49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3180.24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0.8448</v>
      </c>
      <c r="D21" s="466">
        <f>D20*C21</f>
        <v>2686.67</v>
      </c>
      <c r="E21" s="9"/>
      <c r="F21" s="3"/>
      <c r="G21" s="3"/>
      <c r="H21" s="3"/>
      <c r="I21" s="3"/>
    </row>
    <row r="22" spans="1:9" s="142" customFormat="1" ht="16.2" customHeight="1" x14ac:dyDescent="0.3">
      <c r="A22" s="136"/>
      <c r="B22" s="141"/>
      <c r="E22" s="136"/>
      <c r="F22" s="137"/>
      <c r="G22" s="137"/>
      <c r="H22" s="137"/>
      <c r="I22" s="137"/>
    </row>
    <row r="23" spans="1:9" s="142" customFormat="1" ht="16.2" customHeight="1" x14ac:dyDescent="0.3">
      <c r="A23" s="136"/>
      <c r="B23" s="141"/>
      <c r="E23" s="136"/>
      <c r="F23" s="137"/>
      <c r="G23" s="137"/>
      <c r="H23" s="137"/>
      <c r="I23" s="137"/>
    </row>
    <row r="24" spans="1:9" s="142" customFormat="1" ht="16.2" customHeight="1" x14ac:dyDescent="0.3">
      <c r="A24" s="136"/>
      <c r="B24" s="141"/>
      <c r="E24" s="136"/>
      <c r="F24" s="137"/>
      <c r="G24" s="137"/>
      <c r="H24" s="137"/>
      <c r="I24" s="137"/>
    </row>
    <row r="25" spans="1:9" x14ac:dyDescent="0.3">
      <c r="A25" s="9"/>
      <c r="B25" s="13" t="s">
        <v>263</v>
      </c>
      <c r="C25" s="35"/>
      <c r="D25" s="35"/>
      <c r="E25" s="12"/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x14ac:dyDescent="0.3">
      <c r="A27" s="9"/>
      <c r="B27" s="13" t="s">
        <v>266</v>
      </c>
      <c r="C27" s="35"/>
      <c r="D27" s="35"/>
      <c r="E27" s="12"/>
      <c r="F27" s="3"/>
      <c r="G27" s="3"/>
      <c r="H27" s="3"/>
      <c r="I27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7" zoomScale="80" workbookViewId="0">
      <selection activeCell="D29" sqref="D29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5546875" style="8" customWidth="1"/>
    <col min="6" max="6" width="15.33203125" style="8" customWidth="1"/>
    <col min="7" max="7" width="19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96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.75" customHeight="1" x14ac:dyDescent="0.3">
      <c r="A4" s="410" t="s">
        <v>97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42" t="s">
        <v>8</v>
      </c>
      <c r="H7" s="443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98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87" t="s">
        <v>20</v>
      </c>
      <c r="C10" s="81"/>
      <c r="D10" s="65">
        <f>D11+D12+D13+D14</f>
        <v>1827.86</v>
      </c>
      <c r="E10" s="322" t="s">
        <v>249</v>
      </c>
      <c r="F10" s="202" t="s">
        <v>21</v>
      </c>
      <c r="G10" s="316">
        <f>G11+G12+G13+G14</f>
        <v>3.2</v>
      </c>
      <c r="H10" s="157"/>
      <c r="I10" s="181"/>
    </row>
    <row r="11" spans="1:9" x14ac:dyDescent="0.3">
      <c r="A11" s="293" t="s">
        <v>22</v>
      </c>
      <c r="B11" s="24" t="s">
        <v>23</v>
      </c>
      <c r="C11" s="22"/>
      <c r="D11" s="50">
        <f t="shared" ref="D11:D14" si="0">G11*H11</f>
        <v>679.73</v>
      </c>
      <c r="E11" s="168" t="s">
        <v>24</v>
      </c>
      <c r="F11" s="202" t="s">
        <v>21</v>
      </c>
      <c r="G11" s="170">
        <v>1.28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27</v>
      </c>
      <c r="C12" s="22"/>
      <c r="D12" s="50">
        <f t="shared" si="0"/>
        <v>382.71</v>
      </c>
      <c r="E12" s="168" t="s">
        <v>28</v>
      </c>
      <c r="F12" s="169" t="s">
        <v>21</v>
      </c>
      <c r="G12" s="165">
        <v>0.64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24" t="s">
        <v>34</v>
      </c>
      <c r="C13" s="60"/>
      <c r="D13" s="50">
        <f t="shared" si="0"/>
        <v>382.71</v>
      </c>
      <c r="E13" s="168" t="s">
        <v>35</v>
      </c>
      <c r="F13" s="169" t="s">
        <v>21</v>
      </c>
      <c r="G13" s="165">
        <v>0.64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50">
        <f t="shared" si="0"/>
        <v>382.71</v>
      </c>
      <c r="E14" s="168" t="s">
        <v>39</v>
      </c>
      <c r="F14" s="169" t="s">
        <v>21</v>
      </c>
      <c r="G14" s="165">
        <v>0.64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1222.1099999999999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82" t="s">
        <v>43</v>
      </c>
      <c r="C16" s="60"/>
      <c r="D16" s="29">
        <f>D17+D18</f>
        <v>666.77</v>
      </c>
      <c r="E16" s="168"/>
      <c r="F16" s="169"/>
      <c r="G16" s="165"/>
      <c r="H16" s="170"/>
      <c r="I16" s="183"/>
    </row>
    <row r="17" spans="1:9" ht="31.2" x14ac:dyDescent="0.3">
      <c r="A17" s="293" t="s">
        <v>44</v>
      </c>
      <c r="B17" s="59" t="s">
        <v>45</v>
      </c>
      <c r="C17" s="60"/>
      <c r="D17" s="50">
        <f t="shared" ref="D17:D18" si="1">G17*H17</f>
        <v>310.67</v>
      </c>
      <c r="E17" s="203" t="s">
        <v>45</v>
      </c>
      <c r="F17" s="169" t="s">
        <v>46</v>
      </c>
      <c r="G17" s="165">
        <v>0.64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44</v>
      </c>
      <c r="B18" s="59" t="s">
        <v>49</v>
      </c>
      <c r="C18" s="60"/>
      <c r="D18" s="50">
        <f t="shared" si="1"/>
        <v>356.1</v>
      </c>
      <c r="E18" s="203" t="s">
        <v>49</v>
      </c>
      <c r="F18" s="169" t="s">
        <v>46</v>
      </c>
      <c r="G18" s="165">
        <v>0.64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274.18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3990.92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0.84150000000000003</v>
      </c>
      <c r="D21" s="466">
        <f>D20*C21</f>
        <v>3358.36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s="142" customFormat="1" x14ac:dyDescent="0.3">
      <c r="A23" s="136"/>
      <c r="B23" s="141"/>
      <c r="E23" s="136"/>
      <c r="F23" s="137"/>
      <c r="G23" s="137"/>
      <c r="H23" s="137"/>
      <c r="I23" s="137"/>
    </row>
    <row r="24" spans="1:9" x14ac:dyDescent="0.3">
      <c r="A24" s="9"/>
      <c r="B24" s="13" t="s">
        <v>263</v>
      </c>
      <c r="C24" s="35"/>
      <c r="D24" s="35"/>
      <c r="E24" s="12"/>
      <c r="F24" s="3"/>
      <c r="G24" s="3"/>
      <c r="H24" s="3"/>
      <c r="I24" s="3"/>
    </row>
    <row r="25" spans="1:9" x14ac:dyDescent="0.3">
      <c r="A25" s="9"/>
      <c r="B25" s="36"/>
      <c r="E25" s="9"/>
      <c r="F25" s="3"/>
      <c r="G25" s="3"/>
      <c r="H25" s="3"/>
      <c r="I25" s="3"/>
    </row>
    <row r="26" spans="1:9" x14ac:dyDescent="0.3">
      <c r="A26" s="9"/>
      <c r="B26" s="13" t="s">
        <v>266</v>
      </c>
      <c r="C26" s="35"/>
      <c r="D26" s="35"/>
      <c r="E26" s="12"/>
      <c r="F26" s="3"/>
      <c r="G26" s="3"/>
      <c r="H26" s="3"/>
      <c r="I26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E30" sqref="E30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50.6640625" style="8" customWidth="1"/>
    <col min="6" max="6" width="15.33203125" style="8" customWidth="1"/>
    <col min="7" max="7" width="16.88671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99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" customHeight="1" x14ac:dyDescent="0.3">
      <c r="A4" s="410" t="s">
        <v>100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42" t="s">
        <v>8</v>
      </c>
      <c r="H7" s="443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101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</f>
        <v>1742.18</v>
      </c>
      <c r="E10" s="315" t="s">
        <v>249</v>
      </c>
      <c r="F10" s="202" t="s">
        <v>21</v>
      </c>
      <c r="G10" s="321">
        <f>G11+G12+G13+G14</f>
        <v>3.05</v>
      </c>
      <c r="H10" s="157"/>
      <c r="I10" s="181"/>
    </row>
    <row r="11" spans="1:9" x14ac:dyDescent="0.3">
      <c r="A11" s="182" t="s">
        <v>22</v>
      </c>
      <c r="B11" s="19" t="s">
        <v>23</v>
      </c>
      <c r="C11" s="55"/>
      <c r="D11" s="32">
        <f t="shared" ref="D11:D14" si="0">G11*H11</f>
        <v>647.87</v>
      </c>
      <c r="E11" s="208" t="s">
        <v>24</v>
      </c>
      <c r="F11" s="209" t="s">
        <v>21</v>
      </c>
      <c r="G11" s="251">
        <v>1.22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32">
        <f t="shared" si="0"/>
        <v>364.77</v>
      </c>
      <c r="E12" s="283" t="s">
        <v>28</v>
      </c>
      <c r="F12" s="162" t="s">
        <v>21</v>
      </c>
      <c r="G12" s="213">
        <v>0.61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23" t="s">
        <v>34</v>
      </c>
      <c r="C13" s="60"/>
      <c r="D13" s="62">
        <f t="shared" si="0"/>
        <v>364.77</v>
      </c>
      <c r="E13" s="236" t="s">
        <v>35</v>
      </c>
      <c r="F13" s="228" t="s">
        <v>21</v>
      </c>
      <c r="G13" s="165">
        <v>0.61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50">
        <f t="shared" si="0"/>
        <v>364.77</v>
      </c>
      <c r="E14" s="168" t="s">
        <v>39</v>
      </c>
      <c r="F14" s="169" t="s">
        <v>21</v>
      </c>
      <c r="G14" s="165">
        <v>0.61</v>
      </c>
      <c r="H14" s="170">
        <f>'сплит  Москва 1кв2025г'!I6</f>
        <v>597.98</v>
      </c>
      <c r="I14" s="183" t="s">
        <v>36</v>
      </c>
    </row>
    <row r="15" spans="1:9" x14ac:dyDescent="0.3">
      <c r="A15" s="293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1164.82</v>
      </c>
      <c r="E15" s="168"/>
      <c r="F15" s="169"/>
      <c r="G15" s="165"/>
      <c r="H15" s="170"/>
      <c r="I15" s="183"/>
    </row>
    <row r="16" spans="1:9" ht="31.2" x14ac:dyDescent="0.3">
      <c r="A16" s="293" t="s">
        <v>42</v>
      </c>
      <c r="B16" s="82" t="s">
        <v>43</v>
      </c>
      <c r="C16" s="60"/>
      <c r="D16" s="29">
        <f>D17+D18</f>
        <v>635.51</v>
      </c>
      <c r="E16" s="168"/>
      <c r="F16" s="169"/>
      <c r="G16" s="165"/>
      <c r="H16" s="170"/>
      <c r="I16" s="183"/>
    </row>
    <row r="17" spans="1:9" x14ac:dyDescent="0.3">
      <c r="A17" s="293" t="s">
        <v>44</v>
      </c>
      <c r="B17" s="59" t="s">
        <v>45</v>
      </c>
      <c r="C17" s="60"/>
      <c r="D17" s="50">
        <f t="shared" ref="D17:D18" si="1">G17*H17</f>
        <v>296.11</v>
      </c>
      <c r="E17" s="203" t="s">
        <v>45</v>
      </c>
      <c r="F17" s="169" t="s">
        <v>46</v>
      </c>
      <c r="G17" s="165">
        <v>0.61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44</v>
      </c>
      <c r="B18" s="30" t="s">
        <v>49</v>
      </c>
      <c r="C18" s="326"/>
      <c r="D18" s="32">
        <f t="shared" si="1"/>
        <v>339.4</v>
      </c>
      <c r="E18" s="285" t="s">
        <v>49</v>
      </c>
      <c r="F18" s="172" t="s">
        <v>46</v>
      </c>
      <c r="G18" s="252">
        <v>0.61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261.33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3803.84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0.84219999999999995</v>
      </c>
      <c r="D21" s="466">
        <f>D20*C21</f>
        <v>3203.59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7" zoomScale="80" workbookViewId="0">
      <selection activeCell="E30" sqref="E30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67" customWidth="1"/>
    <col min="5" max="5" width="45.44140625" style="8" customWidth="1"/>
    <col min="6" max="6" width="15.33203125" style="8" customWidth="1"/>
    <col min="7" max="7" width="19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D1" s="8"/>
      <c r="E1" s="9"/>
      <c r="F1" s="3"/>
      <c r="G1" s="407" t="s">
        <v>4</v>
      </c>
      <c r="H1" s="407"/>
      <c r="I1" s="407"/>
    </row>
    <row r="2" spans="1:9" x14ac:dyDescent="0.3">
      <c r="A2" s="408" t="s">
        <v>102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1.25" customHeight="1" x14ac:dyDescent="0.3">
      <c r="A4" s="410" t="s">
        <v>103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ht="30" customHeight="1" x14ac:dyDescent="0.3">
      <c r="A6" s="9"/>
      <c r="B6" s="131"/>
      <c r="C6" s="131"/>
      <c r="D6" s="133"/>
      <c r="E6" s="131"/>
      <c r="F6" s="131"/>
      <c r="G6" s="131"/>
      <c r="H6" s="131"/>
      <c r="I6" s="131"/>
    </row>
    <row r="7" spans="1:9" ht="16.2" thickBot="1" x14ac:dyDescent="0.35">
      <c r="A7" s="136"/>
      <c r="B7" s="141"/>
      <c r="C7" s="177"/>
      <c r="D7" s="32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45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46"/>
      <c r="E9" s="151" t="s">
        <v>15</v>
      </c>
      <c r="F9" s="197" t="s">
        <v>16</v>
      </c>
      <c r="G9" s="152" t="s">
        <v>104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</f>
        <v>1827.86</v>
      </c>
      <c r="E10" s="315" t="s">
        <v>249</v>
      </c>
      <c r="F10" s="202" t="s">
        <v>21</v>
      </c>
      <c r="G10" s="323">
        <f>G11+G12+G13+G14</f>
        <v>3.2</v>
      </c>
      <c r="H10" s="255"/>
      <c r="I10" s="181"/>
    </row>
    <row r="11" spans="1:9" x14ac:dyDescent="0.3">
      <c r="A11" s="182" t="s">
        <v>22</v>
      </c>
      <c r="B11" s="19" t="s">
        <v>23</v>
      </c>
      <c r="C11" s="55"/>
      <c r="D11" s="68">
        <f t="shared" ref="D11:D18" si="0">G11*H11</f>
        <v>679.73</v>
      </c>
      <c r="E11" s="208" t="s">
        <v>24</v>
      </c>
      <c r="F11" s="209" t="s">
        <v>21</v>
      </c>
      <c r="G11" s="256">
        <v>1.28</v>
      </c>
      <c r="H11" s="257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68">
        <f t="shared" si="0"/>
        <v>382.71</v>
      </c>
      <c r="E12" s="283" t="s">
        <v>28</v>
      </c>
      <c r="F12" s="162" t="s">
        <v>21</v>
      </c>
      <c r="G12" s="258">
        <v>0.64</v>
      </c>
      <c r="H12" s="257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23" t="s">
        <v>34</v>
      </c>
      <c r="C13" s="60"/>
      <c r="D13" s="68">
        <f t="shared" si="0"/>
        <v>382.71</v>
      </c>
      <c r="E13" s="236" t="s">
        <v>35</v>
      </c>
      <c r="F13" s="228" t="s">
        <v>21</v>
      </c>
      <c r="G13" s="259">
        <v>0.64</v>
      </c>
      <c r="H13" s="257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68">
        <f t="shared" si="0"/>
        <v>382.71</v>
      </c>
      <c r="E14" s="168" t="s">
        <v>39</v>
      </c>
      <c r="F14" s="169" t="s">
        <v>21</v>
      </c>
      <c r="G14" s="259">
        <v>0.64</v>
      </c>
      <c r="H14" s="257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57" t="s">
        <v>41</v>
      </c>
      <c r="C15" s="66">
        <f>'сплит  Москва 1кв2025г'!H17</f>
        <v>0.66859999999999997</v>
      </c>
      <c r="D15" s="52">
        <f>D10*C15</f>
        <v>1222.1099999999999</v>
      </c>
      <c r="E15" s="168"/>
      <c r="F15" s="169"/>
      <c r="G15" s="259"/>
      <c r="H15" s="257"/>
      <c r="I15" s="183"/>
    </row>
    <row r="16" spans="1:9" ht="31.2" x14ac:dyDescent="0.3">
      <c r="A16" s="284" t="s">
        <v>42</v>
      </c>
      <c r="B16" s="82" t="s">
        <v>43</v>
      </c>
      <c r="C16" s="60"/>
      <c r="D16" s="52">
        <f>D17+D18</f>
        <v>666.77</v>
      </c>
      <c r="E16" s="168"/>
      <c r="F16" s="169"/>
      <c r="G16" s="259"/>
      <c r="H16" s="257"/>
      <c r="I16" s="183"/>
    </row>
    <row r="17" spans="1:9" x14ac:dyDescent="0.3">
      <c r="A17" s="293" t="s">
        <v>44</v>
      </c>
      <c r="B17" s="59" t="s">
        <v>45</v>
      </c>
      <c r="C17" s="60"/>
      <c r="D17" s="68">
        <f t="shared" si="0"/>
        <v>310.67</v>
      </c>
      <c r="E17" s="203" t="s">
        <v>45</v>
      </c>
      <c r="F17" s="169" t="s">
        <v>46</v>
      </c>
      <c r="G17" s="259">
        <v>0.64</v>
      </c>
      <c r="H17" s="257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0" t="s">
        <v>49</v>
      </c>
      <c r="C18" s="326"/>
      <c r="D18" s="68">
        <f t="shared" si="0"/>
        <v>356.1</v>
      </c>
      <c r="E18" s="285" t="s">
        <v>49</v>
      </c>
      <c r="F18" s="172" t="s">
        <v>46</v>
      </c>
      <c r="G18" s="260">
        <v>0.64</v>
      </c>
      <c r="H18" s="259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274.18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287">
        <f>D10+D15+D16+D19</f>
        <v>3990.92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0.84150000000000003</v>
      </c>
      <c r="D21" s="466">
        <f>D20*C21</f>
        <v>3358.36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D22" s="145"/>
      <c r="E22" s="136"/>
      <c r="F22" s="137"/>
      <c r="G22" s="137"/>
      <c r="H22" s="137"/>
      <c r="I22" s="137"/>
    </row>
    <row r="23" spans="1:9" s="142" customFormat="1" x14ac:dyDescent="0.3">
      <c r="A23" s="136"/>
      <c r="B23" s="141"/>
      <c r="D23" s="145"/>
      <c r="E23" s="136"/>
      <c r="F23" s="137"/>
      <c r="G23" s="137"/>
      <c r="H23" s="137"/>
      <c r="I23" s="137"/>
    </row>
    <row r="24" spans="1:9" x14ac:dyDescent="0.3">
      <c r="A24" s="9"/>
      <c r="B24" s="13" t="s">
        <v>263</v>
      </c>
      <c r="C24" s="35"/>
      <c r="D24" s="35"/>
      <c r="E24" s="12"/>
      <c r="F24" s="3"/>
      <c r="G24" s="3"/>
      <c r="H24" s="3"/>
      <c r="I24" s="3"/>
    </row>
    <row r="25" spans="1:9" x14ac:dyDescent="0.3">
      <c r="A25" s="9"/>
      <c r="B25" s="36"/>
      <c r="D25" s="8"/>
      <c r="E25" s="9"/>
      <c r="F25" s="3"/>
      <c r="G25" s="3"/>
      <c r="H25" s="3"/>
      <c r="I25" s="3"/>
    </row>
    <row r="26" spans="1:9" x14ac:dyDescent="0.3">
      <c r="A26" s="9"/>
      <c r="B26" s="13" t="s">
        <v>266</v>
      </c>
      <c r="C26" s="35"/>
      <c r="D26" s="35"/>
      <c r="E26" s="12"/>
      <c r="F26" s="3"/>
      <c r="G26" s="3"/>
      <c r="H26" s="3"/>
      <c r="I26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E30" sqref="E30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5546875" style="8" customWidth="1"/>
    <col min="6" max="6" width="15.33203125" style="8" customWidth="1"/>
    <col min="7" max="7" width="17.441406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105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2.25" customHeight="1" x14ac:dyDescent="0.3">
      <c r="A4" s="410" t="s">
        <v>106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ht="46.5" customHeight="1" x14ac:dyDescent="0.3">
      <c r="A6" s="9"/>
      <c r="B6" s="5"/>
      <c r="C6" s="5"/>
      <c r="D6" s="5"/>
      <c r="E6" s="5"/>
      <c r="F6" s="5"/>
      <c r="G6" s="5"/>
      <c r="H6" s="5"/>
      <c r="I6" s="5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107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87" t="s">
        <v>20</v>
      </c>
      <c r="C10" s="81"/>
      <c r="D10" s="65">
        <f>D11+D12+D13+D14</f>
        <v>1542.25</v>
      </c>
      <c r="E10" s="322" t="s">
        <v>249</v>
      </c>
      <c r="F10" s="202" t="s">
        <v>21</v>
      </c>
      <c r="G10" s="321">
        <f>G11+G12+G13+G14</f>
        <v>2.7</v>
      </c>
      <c r="H10" s="157"/>
      <c r="I10" s="181"/>
    </row>
    <row r="11" spans="1:9" x14ac:dyDescent="0.3">
      <c r="A11" s="293" t="s">
        <v>22</v>
      </c>
      <c r="B11" s="24" t="s">
        <v>23</v>
      </c>
      <c r="C11" s="22"/>
      <c r="D11" s="50">
        <f t="shared" ref="D11:D14" si="0">G11*H11</f>
        <v>573.52</v>
      </c>
      <c r="E11" s="168" t="s">
        <v>24</v>
      </c>
      <c r="F11" s="202" t="s">
        <v>21</v>
      </c>
      <c r="G11" s="170">
        <v>1.08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27</v>
      </c>
      <c r="C12" s="22"/>
      <c r="D12" s="50">
        <f t="shared" si="0"/>
        <v>322.91000000000003</v>
      </c>
      <c r="E12" s="168" t="s">
        <v>28</v>
      </c>
      <c r="F12" s="169" t="s">
        <v>21</v>
      </c>
      <c r="G12" s="165">
        <v>0.54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24" t="s">
        <v>34</v>
      </c>
      <c r="C13" s="60"/>
      <c r="D13" s="50">
        <f t="shared" si="0"/>
        <v>322.91000000000003</v>
      </c>
      <c r="E13" s="168" t="s">
        <v>35</v>
      </c>
      <c r="F13" s="169" t="s">
        <v>21</v>
      </c>
      <c r="G13" s="165">
        <v>0.54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50">
        <f t="shared" si="0"/>
        <v>322.91000000000003</v>
      </c>
      <c r="E14" s="168" t="s">
        <v>39</v>
      </c>
      <c r="F14" s="169" t="s">
        <v>21</v>
      </c>
      <c r="G14" s="165">
        <v>0.54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1031.1500000000001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82" t="s">
        <v>43</v>
      </c>
      <c r="C16" s="60"/>
      <c r="D16" s="29">
        <f>D17+D18</f>
        <v>562.59</v>
      </c>
      <c r="E16" s="168"/>
      <c r="F16" s="169"/>
      <c r="G16" s="165"/>
      <c r="H16" s="170"/>
      <c r="I16" s="183"/>
    </row>
    <row r="17" spans="1:9" x14ac:dyDescent="0.3">
      <c r="A17" s="293" t="s">
        <v>44</v>
      </c>
      <c r="B17" s="59" t="s">
        <v>45</v>
      </c>
      <c r="C17" s="60"/>
      <c r="D17" s="50">
        <f t="shared" ref="D17:D18" si="1">G17*H17</f>
        <v>262.13</v>
      </c>
      <c r="E17" s="203" t="s">
        <v>45</v>
      </c>
      <c r="F17" s="169" t="s">
        <v>46</v>
      </c>
      <c r="G17" s="165">
        <v>0.54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48</v>
      </c>
      <c r="B18" s="59" t="s">
        <v>49</v>
      </c>
      <c r="C18" s="60"/>
      <c r="D18" s="50">
        <f t="shared" si="1"/>
        <v>300.45999999999998</v>
      </c>
      <c r="E18" s="203" t="s">
        <v>49</v>
      </c>
      <c r="F18" s="169" t="s">
        <v>46</v>
      </c>
      <c r="G18" s="165">
        <v>0.54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61" t="s">
        <v>51</v>
      </c>
      <c r="C19" s="291">
        <f>'сплит  Москва 1кв2025г'!H18</f>
        <v>0.15</v>
      </c>
      <c r="D19" s="52">
        <f>D10*C19</f>
        <v>231.34</v>
      </c>
      <c r="E19" s="206"/>
      <c r="F19" s="206"/>
      <c r="G19" s="20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3367.33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0.84389999999999998</v>
      </c>
      <c r="D21" s="466">
        <f>D20*C21</f>
        <v>2841.69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E29" sqref="E29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56.109375" style="8" customWidth="1"/>
    <col min="6" max="6" width="15.33203125" style="8" customWidth="1"/>
    <col min="7" max="7" width="16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108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4.5" customHeight="1" x14ac:dyDescent="0.3">
      <c r="A4" s="410" t="s">
        <v>109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ht="36" customHeight="1" x14ac:dyDescent="0.3">
      <c r="A6" s="9"/>
      <c r="B6" s="131"/>
      <c r="C6" s="131"/>
      <c r="D6" s="131"/>
      <c r="E6" s="131"/>
      <c r="F6" s="131"/>
      <c r="G6" s="131"/>
      <c r="H6" s="131"/>
      <c r="I6" s="131"/>
    </row>
    <row r="7" spans="1:9" ht="16.2" thickBot="1" x14ac:dyDescent="0.35">
      <c r="A7" s="136"/>
      <c r="B7" s="141"/>
      <c r="C7" s="177"/>
      <c r="D7" s="178"/>
      <c r="E7" s="136"/>
      <c r="F7" s="137"/>
      <c r="G7" s="442"/>
      <c r="H7" s="443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110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17"/>
      <c r="D10" s="18">
        <f>D11+D12+D13+D14</f>
        <v>1999.23</v>
      </c>
      <c r="E10" s="315" t="s">
        <v>249</v>
      </c>
      <c r="F10" s="202" t="s">
        <v>21</v>
      </c>
      <c r="G10" s="321">
        <f>G11+G12+G13+G14</f>
        <v>3.5</v>
      </c>
      <c r="H10" s="157"/>
      <c r="I10" s="181"/>
    </row>
    <row r="11" spans="1:9" x14ac:dyDescent="0.3">
      <c r="A11" s="182" t="s">
        <v>22</v>
      </c>
      <c r="B11" s="23" t="s">
        <v>23</v>
      </c>
      <c r="C11" s="55"/>
      <c r="D11" s="62">
        <f t="shared" ref="D11:D14" si="0">G11*H11</f>
        <v>743.46</v>
      </c>
      <c r="E11" s="235" t="s">
        <v>24</v>
      </c>
      <c r="F11" s="253" t="s">
        <v>21</v>
      </c>
      <c r="G11" s="254">
        <v>1.4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27</v>
      </c>
      <c r="C12" s="22"/>
      <c r="D12" s="50">
        <f t="shared" si="0"/>
        <v>418.59</v>
      </c>
      <c r="E12" s="168" t="s">
        <v>28</v>
      </c>
      <c r="F12" s="169" t="s">
        <v>21</v>
      </c>
      <c r="G12" s="165">
        <v>0.7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24" t="s">
        <v>34</v>
      </c>
      <c r="C13" s="60"/>
      <c r="D13" s="50">
        <f t="shared" si="0"/>
        <v>418.59</v>
      </c>
      <c r="E13" s="168" t="s">
        <v>35</v>
      </c>
      <c r="F13" s="169" t="s">
        <v>21</v>
      </c>
      <c r="G13" s="165">
        <v>0.7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50">
        <f t="shared" si="0"/>
        <v>418.59</v>
      </c>
      <c r="E14" s="168" t="s">
        <v>39</v>
      </c>
      <c r="F14" s="169" t="s">
        <v>21</v>
      </c>
      <c r="G14" s="165">
        <v>0.7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1336.69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82" t="s">
        <v>43</v>
      </c>
      <c r="C16" s="60"/>
      <c r="D16" s="29">
        <f>D17+D18</f>
        <v>729.27</v>
      </c>
      <c r="E16" s="168"/>
      <c r="F16" s="169"/>
      <c r="G16" s="165"/>
      <c r="H16" s="170"/>
      <c r="I16" s="183"/>
    </row>
    <row r="17" spans="1:9" x14ac:dyDescent="0.3">
      <c r="A17" s="293" t="s">
        <v>44</v>
      </c>
      <c r="B17" s="59" t="s">
        <v>45</v>
      </c>
      <c r="C17" s="60"/>
      <c r="D17" s="50">
        <f t="shared" ref="D17:D18" si="1">G17*H17</f>
        <v>339.79</v>
      </c>
      <c r="E17" s="203" t="s">
        <v>45</v>
      </c>
      <c r="F17" s="169" t="s">
        <v>46</v>
      </c>
      <c r="G17" s="165">
        <v>0.7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48</v>
      </c>
      <c r="B18" s="59" t="s">
        <v>49</v>
      </c>
      <c r="C18" s="60"/>
      <c r="D18" s="50">
        <f t="shared" si="1"/>
        <v>389.48</v>
      </c>
      <c r="E18" s="203" t="s">
        <v>49</v>
      </c>
      <c r="F18" s="169" t="s">
        <v>46</v>
      </c>
      <c r="G18" s="165">
        <v>0.7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61" t="s">
        <v>51</v>
      </c>
      <c r="C19" s="291">
        <f>'сплит  Москва 1кв2025г'!H18</f>
        <v>0.15</v>
      </c>
      <c r="D19" s="52">
        <f>D10*C19</f>
        <v>299.88</v>
      </c>
      <c r="E19" s="206"/>
      <c r="F19" s="206"/>
      <c r="G19" s="206"/>
      <c r="H19" s="20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4365.07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0.85221000000000002</v>
      </c>
      <c r="D21" s="466">
        <f>D20*C21</f>
        <v>3719.96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1">
    <mergeCell ref="G1:I1"/>
    <mergeCell ref="A2:I2"/>
    <mergeCell ref="A4:I4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3" zoomScale="80" workbookViewId="0">
      <selection activeCell="E42" sqref="E4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9.5546875" style="8" customWidth="1"/>
    <col min="6" max="6" width="15.33203125" style="8" customWidth="1"/>
    <col min="7" max="7" width="16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111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5.25" customHeight="1" x14ac:dyDescent="0.3">
      <c r="A4" s="410" t="s">
        <v>112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ht="45.75" customHeight="1" x14ac:dyDescent="0.3">
      <c r="A6" s="9"/>
      <c r="B6" s="131"/>
      <c r="C6" s="131"/>
      <c r="D6" s="131"/>
      <c r="E6" s="131"/>
      <c r="F6" s="131"/>
      <c r="G6" s="131"/>
      <c r="H6" s="131"/>
      <c r="I6" s="131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113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329" t="s">
        <v>20</v>
      </c>
      <c r="C10" s="81"/>
      <c r="D10" s="65">
        <f>D11+D12+D13+D14</f>
        <v>1827.86</v>
      </c>
      <c r="E10" s="322" t="s">
        <v>249</v>
      </c>
      <c r="F10" s="202" t="s">
        <v>21</v>
      </c>
      <c r="G10" s="321">
        <f>G11+G12+G13+G14</f>
        <v>3.2</v>
      </c>
      <c r="H10" s="157"/>
      <c r="I10" s="181"/>
    </row>
    <row r="11" spans="1:9" x14ac:dyDescent="0.3">
      <c r="A11" s="293" t="s">
        <v>22</v>
      </c>
      <c r="B11" s="24" t="s">
        <v>23</v>
      </c>
      <c r="C11" s="22"/>
      <c r="D11" s="50">
        <f t="shared" ref="D11:D14" si="0">G11*H11</f>
        <v>679.73</v>
      </c>
      <c r="E11" s="168" t="s">
        <v>24</v>
      </c>
      <c r="F11" s="202" t="s">
        <v>21</v>
      </c>
      <c r="G11" s="170">
        <v>1.28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27</v>
      </c>
      <c r="C12" s="22"/>
      <c r="D12" s="50">
        <f t="shared" si="0"/>
        <v>382.71</v>
      </c>
      <c r="E12" s="168" t="s">
        <v>28</v>
      </c>
      <c r="F12" s="169" t="s">
        <v>21</v>
      </c>
      <c r="G12" s="165">
        <v>0.64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24" t="s">
        <v>34</v>
      </c>
      <c r="C13" s="60"/>
      <c r="D13" s="50">
        <f t="shared" si="0"/>
        <v>382.71</v>
      </c>
      <c r="E13" s="168" t="s">
        <v>35</v>
      </c>
      <c r="F13" s="169" t="s">
        <v>21</v>
      </c>
      <c r="G13" s="165">
        <v>0.64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24" t="s">
        <v>38</v>
      </c>
      <c r="C14" s="60"/>
      <c r="D14" s="50">
        <f t="shared" si="0"/>
        <v>382.71</v>
      </c>
      <c r="E14" s="168" t="s">
        <v>39</v>
      </c>
      <c r="F14" s="169" t="s">
        <v>21</v>
      </c>
      <c r="G14" s="165">
        <v>0.64</v>
      </c>
      <c r="H14" s="170">
        <f>'сплит  Москва 1кв2025г'!I6</f>
        <v>597.98</v>
      </c>
      <c r="I14" s="183" t="s">
        <v>36</v>
      </c>
    </row>
    <row r="15" spans="1:9" x14ac:dyDescent="0.3">
      <c r="A15" s="293" t="s">
        <v>40</v>
      </c>
      <c r="B15" s="57" t="s">
        <v>41</v>
      </c>
      <c r="C15" s="66">
        <f>'сплит  Москва 1кв2025г'!H17</f>
        <v>0.66859999999999997</v>
      </c>
      <c r="D15" s="29">
        <f>D10*C15</f>
        <v>1222.1099999999999</v>
      </c>
      <c r="E15" s="168"/>
      <c r="F15" s="169"/>
      <c r="G15" s="165"/>
      <c r="H15" s="170"/>
      <c r="I15" s="183"/>
    </row>
    <row r="16" spans="1:9" ht="31.2" x14ac:dyDescent="0.3">
      <c r="A16" s="293" t="s">
        <v>42</v>
      </c>
      <c r="B16" s="82" t="s">
        <v>43</v>
      </c>
      <c r="C16" s="60"/>
      <c r="D16" s="29">
        <f>D17+D18</f>
        <v>666.77</v>
      </c>
      <c r="E16" s="168"/>
      <c r="F16" s="169"/>
      <c r="G16" s="165"/>
      <c r="H16" s="170"/>
      <c r="I16" s="183"/>
    </row>
    <row r="17" spans="1:9" x14ac:dyDescent="0.3">
      <c r="A17" s="293" t="s">
        <v>44</v>
      </c>
      <c r="B17" s="59" t="s">
        <v>45</v>
      </c>
      <c r="C17" s="60"/>
      <c r="D17" s="50">
        <f t="shared" ref="D17:D18" si="1">G17*H17</f>
        <v>310.67</v>
      </c>
      <c r="E17" s="203" t="s">
        <v>45</v>
      </c>
      <c r="F17" s="169" t="s">
        <v>46</v>
      </c>
      <c r="G17" s="165">
        <v>0.64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0" t="s">
        <v>49</v>
      </c>
      <c r="C18" s="326"/>
      <c r="D18" s="32">
        <f t="shared" si="1"/>
        <v>356.1</v>
      </c>
      <c r="E18" s="285" t="s">
        <v>49</v>
      </c>
      <c r="F18" s="172" t="s">
        <v>46</v>
      </c>
      <c r="G18" s="252">
        <v>0.64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274.18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3990.92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0.84150000000000003</v>
      </c>
      <c r="D21" s="466">
        <f>D20*C21</f>
        <v>3358.36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E31" sqref="E31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44140625" style="8" customWidth="1"/>
    <col min="6" max="6" width="15.33203125" style="8" customWidth="1"/>
    <col min="7" max="7" width="17.5546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114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6" customHeight="1" x14ac:dyDescent="0.3">
      <c r="A4" s="410" t="s">
        <v>115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90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116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</f>
        <v>1827.86</v>
      </c>
      <c r="E10" s="315" t="s">
        <v>249</v>
      </c>
      <c r="F10" s="202" t="s">
        <v>21</v>
      </c>
      <c r="G10" s="321">
        <f>G11+G12+G13+G14</f>
        <v>3.2</v>
      </c>
      <c r="H10" s="157"/>
      <c r="I10" s="181"/>
    </row>
    <row r="11" spans="1:9" x14ac:dyDescent="0.3">
      <c r="A11" s="182" t="s">
        <v>22</v>
      </c>
      <c r="B11" s="19" t="s">
        <v>23</v>
      </c>
      <c r="C11" s="55"/>
      <c r="D11" s="32">
        <f t="shared" ref="D11:D14" si="0">G11*H11</f>
        <v>679.73</v>
      </c>
      <c r="E11" s="208" t="s">
        <v>24</v>
      </c>
      <c r="F11" s="209" t="s">
        <v>21</v>
      </c>
      <c r="G11" s="251">
        <v>1.28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23" t="s">
        <v>27</v>
      </c>
      <c r="C12" s="22"/>
      <c r="D12" s="62">
        <f t="shared" si="0"/>
        <v>382.71</v>
      </c>
      <c r="E12" s="283" t="s">
        <v>28</v>
      </c>
      <c r="F12" s="237" t="s">
        <v>21</v>
      </c>
      <c r="G12" s="213">
        <v>0.64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24" t="s">
        <v>34</v>
      </c>
      <c r="C13" s="60"/>
      <c r="D13" s="50">
        <f t="shared" si="0"/>
        <v>382.71</v>
      </c>
      <c r="E13" s="168" t="s">
        <v>35</v>
      </c>
      <c r="F13" s="169" t="s">
        <v>21</v>
      </c>
      <c r="G13" s="165">
        <v>0.64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85" t="s">
        <v>38</v>
      </c>
      <c r="C14" s="60"/>
      <c r="D14" s="50">
        <f t="shared" si="0"/>
        <v>382.71</v>
      </c>
      <c r="E14" s="168" t="s">
        <v>39</v>
      </c>
      <c r="F14" s="169" t="s">
        <v>21</v>
      </c>
      <c r="G14" s="165">
        <v>0.64</v>
      </c>
      <c r="H14" s="170">
        <f>'сплит  Москва 1кв2025г'!I6</f>
        <v>597.98</v>
      </c>
      <c r="I14" s="183" t="s">
        <v>36</v>
      </c>
    </row>
    <row r="15" spans="1:9" x14ac:dyDescent="0.3">
      <c r="A15" s="293" t="s">
        <v>40</v>
      </c>
      <c r="B15" s="16" t="s">
        <v>41</v>
      </c>
      <c r="C15" s="63">
        <f>'сплит  Москва 1кв2025г'!H17</f>
        <v>0.66859999999999997</v>
      </c>
      <c r="D15" s="29">
        <f>D10*C15</f>
        <v>1222.1099999999999</v>
      </c>
      <c r="E15" s="168"/>
      <c r="F15" s="169"/>
      <c r="G15" s="165"/>
      <c r="H15" s="170"/>
      <c r="I15" s="183"/>
    </row>
    <row r="16" spans="1:9" ht="31.2" x14ac:dyDescent="0.3">
      <c r="A16" s="293" t="s">
        <v>42</v>
      </c>
      <c r="B16" s="84" t="s">
        <v>43</v>
      </c>
      <c r="C16" s="60"/>
      <c r="D16" s="29">
        <f>D17+D18</f>
        <v>666.77</v>
      </c>
      <c r="E16" s="168"/>
      <c r="F16" s="169"/>
      <c r="G16" s="165"/>
      <c r="H16" s="170"/>
      <c r="I16" s="183"/>
    </row>
    <row r="17" spans="1:9" ht="31.2" x14ac:dyDescent="0.3">
      <c r="A17" s="293" t="s">
        <v>44</v>
      </c>
      <c r="B17" s="74" t="s">
        <v>45</v>
      </c>
      <c r="C17" s="60"/>
      <c r="D17" s="50">
        <f t="shared" ref="D17:D18" si="1">G17*H17</f>
        <v>310.67</v>
      </c>
      <c r="E17" s="203" t="s">
        <v>45</v>
      </c>
      <c r="F17" s="169" t="s">
        <v>46</v>
      </c>
      <c r="G17" s="165">
        <v>0.64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48</v>
      </c>
      <c r="B18" s="59" t="s">
        <v>49</v>
      </c>
      <c r="C18" s="60"/>
      <c r="D18" s="50">
        <f t="shared" si="1"/>
        <v>356.1</v>
      </c>
      <c r="E18" s="203" t="s">
        <v>49</v>
      </c>
      <c r="F18" s="169" t="s">
        <v>46</v>
      </c>
      <c r="G18" s="165">
        <v>0.64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274.18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3990.92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0.84150000000000003</v>
      </c>
      <c r="D21" s="466">
        <f>D20*C21</f>
        <v>3358.36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E29" sqref="E29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6640625" style="8" customWidth="1"/>
    <col min="6" max="6" width="15.33203125" style="8" customWidth="1"/>
    <col min="7" max="7" width="18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117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2.25" customHeight="1" x14ac:dyDescent="0.3">
      <c r="A4" s="410" t="s">
        <v>118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47" t="s">
        <v>90</v>
      </c>
      <c r="B5" s="447"/>
      <c r="C5" s="447"/>
      <c r="D5" s="447"/>
      <c r="E5" s="447"/>
      <c r="F5" s="447"/>
      <c r="G5" s="447"/>
      <c r="H5" s="447"/>
      <c r="I5" s="44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119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83" t="s">
        <v>20</v>
      </c>
      <c r="C10" s="17"/>
      <c r="D10" s="18">
        <f>D11+D12+D13+D14</f>
        <v>1742.18</v>
      </c>
      <c r="E10" s="315" t="s">
        <v>249</v>
      </c>
      <c r="F10" s="202" t="s">
        <v>21</v>
      </c>
      <c r="G10" s="321">
        <f>G11+G12+G13+G14</f>
        <v>3.05</v>
      </c>
      <c r="H10" s="157"/>
      <c r="I10" s="181"/>
    </row>
    <row r="11" spans="1:9" x14ac:dyDescent="0.3">
      <c r="A11" s="182" t="s">
        <v>22</v>
      </c>
      <c r="B11" s="19" t="s">
        <v>23</v>
      </c>
      <c r="C11" s="55"/>
      <c r="D11" s="32">
        <f t="shared" ref="D11:D14" si="0">G11*H11</f>
        <v>647.87</v>
      </c>
      <c r="E11" s="208" t="s">
        <v>24</v>
      </c>
      <c r="F11" s="209" t="s">
        <v>21</v>
      </c>
      <c r="G11" s="251">
        <v>1.22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32">
        <f t="shared" si="0"/>
        <v>364.77</v>
      </c>
      <c r="E12" s="283" t="s">
        <v>28</v>
      </c>
      <c r="F12" s="162" t="s">
        <v>21</v>
      </c>
      <c r="G12" s="213">
        <v>0.61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19" t="s">
        <v>34</v>
      </c>
      <c r="C13" s="60"/>
      <c r="D13" s="32">
        <f t="shared" si="0"/>
        <v>364.77</v>
      </c>
      <c r="E13" s="158" t="s">
        <v>35</v>
      </c>
      <c r="F13" s="230" t="s">
        <v>21</v>
      </c>
      <c r="G13" s="165">
        <v>0.61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182" t="s">
        <v>37</v>
      </c>
      <c r="B14" s="325" t="s">
        <v>38</v>
      </c>
      <c r="C14" s="60"/>
      <c r="D14" s="62">
        <f t="shared" si="0"/>
        <v>364.77</v>
      </c>
      <c r="E14" s="283" t="s">
        <v>39</v>
      </c>
      <c r="F14" s="228" t="s">
        <v>21</v>
      </c>
      <c r="G14" s="165">
        <v>0.61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16" t="s">
        <v>41</v>
      </c>
      <c r="C15" s="63">
        <f>'сплит  Москва 1кв2025г'!H17</f>
        <v>0.66859999999999997</v>
      </c>
      <c r="D15" s="29">
        <f>D10*C15</f>
        <v>1164.82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84" t="s">
        <v>43</v>
      </c>
      <c r="C16" s="60"/>
      <c r="D16" s="29">
        <f>D17+D18</f>
        <v>635.51</v>
      </c>
      <c r="E16" s="168"/>
      <c r="F16" s="169"/>
      <c r="G16" s="165"/>
      <c r="H16" s="170"/>
      <c r="I16" s="183"/>
    </row>
    <row r="17" spans="1:9" ht="31.2" x14ac:dyDescent="0.3">
      <c r="A17" s="182" t="s">
        <v>44</v>
      </c>
      <c r="B17" s="30" t="s">
        <v>45</v>
      </c>
      <c r="C17" s="64"/>
      <c r="D17" s="32">
        <f t="shared" ref="D17:D18" si="1">G17*H17</f>
        <v>296.11</v>
      </c>
      <c r="E17" s="171" t="s">
        <v>45</v>
      </c>
      <c r="F17" s="184" t="s">
        <v>46</v>
      </c>
      <c r="G17" s="233">
        <v>0.61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3" t="s">
        <v>49</v>
      </c>
      <c r="C18" s="326"/>
      <c r="D18" s="32">
        <f t="shared" si="1"/>
        <v>339.4</v>
      </c>
      <c r="E18" s="285" t="s">
        <v>49</v>
      </c>
      <c r="F18" s="162" t="s">
        <v>46</v>
      </c>
      <c r="G18" s="234">
        <v>0.61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261.33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3803.84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0.84219999999999995</v>
      </c>
      <c r="D21" s="466">
        <f>D20*C21</f>
        <v>3203.59</v>
      </c>
      <c r="E21" s="9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A5:I5"/>
    <mergeCell ref="G6:I6"/>
    <mergeCell ref="A3:C3"/>
    <mergeCell ref="G7:H7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E24" sqref="E24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88671875" style="8" customWidth="1"/>
    <col min="6" max="6" width="15.33203125" style="8" customWidth="1"/>
    <col min="7" max="7" width="18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120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6" customHeight="1" x14ac:dyDescent="0.3">
      <c r="A4" s="410" t="s">
        <v>121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82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131"/>
      <c r="C6" s="131"/>
      <c r="D6" s="131"/>
      <c r="E6" s="131"/>
      <c r="F6" s="131"/>
      <c r="G6" s="131"/>
      <c r="H6" s="131"/>
      <c r="I6" s="131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52" t="s">
        <v>122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81"/>
      <c r="D10" s="18">
        <f>D11+D12+D13</f>
        <v>519.36</v>
      </c>
      <c r="E10" s="315" t="s">
        <v>249</v>
      </c>
      <c r="F10" s="202" t="s">
        <v>21</v>
      </c>
      <c r="G10" s="321">
        <f>G11+G12+G13</f>
        <v>0.92</v>
      </c>
      <c r="H10" s="151"/>
      <c r="I10" s="181"/>
    </row>
    <row r="11" spans="1:9" x14ac:dyDescent="0.3">
      <c r="A11" s="182" t="s">
        <v>22</v>
      </c>
      <c r="B11" s="23" t="s">
        <v>23</v>
      </c>
      <c r="C11" s="22"/>
      <c r="D11" s="147">
        <f t="shared" ref="D11:D13" si="0">G11*H11</f>
        <v>244.28</v>
      </c>
      <c r="E11" s="235" t="s">
        <v>24</v>
      </c>
      <c r="F11" s="279" t="s">
        <v>21</v>
      </c>
      <c r="G11" s="250">
        <v>0.46</v>
      </c>
      <c r="H11" s="218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24" t="s">
        <v>123</v>
      </c>
      <c r="C12" s="22"/>
      <c r="D12" s="50">
        <f t="shared" si="0"/>
        <v>137.54</v>
      </c>
      <c r="E12" s="168" t="s">
        <v>124</v>
      </c>
      <c r="F12" s="169" t="s">
        <v>21</v>
      </c>
      <c r="G12" s="165">
        <v>0.23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24" t="s">
        <v>38</v>
      </c>
      <c r="C13" s="22"/>
      <c r="D13" s="50">
        <f t="shared" si="0"/>
        <v>137.54</v>
      </c>
      <c r="E13" s="168" t="s">
        <v>39</v>
      </c>
      <c r="F13" s="169" t="s">
        <v>21</v>
      </c>
      <c r="G13" s="165">
        <v>0.23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57" t="s">
        <v>41</v>
      </c>
      <c r="C14" s="58">
        <f>'сплит  Москва 1кв2025г'!H17</f>
        <v>0.66859999999999997</v>
      </c>
      <c r="D14" s="29">
        <f>D10*C14</f>
        <v>347.24</v>
      </c>
      <c r="E14" s="168"/>
      <c r="F14" s="169"/>
      <c r="G14" s="165"/>
      <c r="H14" s="170"/>
      <c r="I14" s="308"/>
    </row>
    <row r="15" spans="1:9" ht="31.2" x14ac:dyDescent="0.3">
      <c r="A15" s="284" t="s">
        <v>42</v>
      </c>
      <c r="B15" s="82" t="s">
        <v>43</v>
      </c>
      <c r="C15" s="22"/>
      <c r="D15" s="29">
        <f>D16</f>
        <v>127.97</v>
      </c>
      <c r="E15" s="168"/>
      <c r="F15" s="169"/>
      <c r="G15" s="165"/>
      <c r="H15" s="170"/>
      <c r="I15" s="308"/>
    </row>
    <row r="16" spans="1:9" ht="31.2" x14ac:dyDescent="0.3">
      <c r="A16" s="293" t="s">
        <v>44</v>
      </c>
      <c r="B16" s="59" t="s">
        <v>49</v>
      </c>
      <c r="C16" s="60"/>
      <c r="D16" s="50">
        <f>G16*H16</f>
        <v>127.97</v>
      </c>
      <c r="E16" s="203" t="s">
        <v>49</v>
      </c>
      <c r="F16" s="169" t="s">
        <v>46</v>
      </c>
      <c r="G16" s="165">
        <v>0.23</v>
      </c>
      <c r="H16" s="165">
        <f>'сплит  Москва 1кв2025г'!I8</f>
        <v>556.4</v>
      </c>
      <c r="I16" s="308" t="s">
        <v>50</v>
      </c>
    </row>
    <row r="17" spans="1:9" x14ac:dyDescent="0.3">
      <c r="A17" s="188">
        <v>4</v>
      </c>
      <c r="B17" s="61" t="s">
        <v>51</v>
      </c>
      <c r="C17" s="291">
        <f>'сплит  Москва 1кв2025г'!H18</f>
        <v>0.15</v>
      </c>
      <c r="D17" s="52">
        <f>D10*C17</f>
        <v>77.900000000000006</v>
      </c>
      <c r="E17" s="206"/>
      <c r="F17" s="206"/>
      <c r="G17" s="206"/>
      <c r="H17" s="20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1072.47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0.85140000000000005</v>
      </c>
      <c r="D19" s="466">
        <f>D18*C19</f>
        <v>913.1</v>
      </c>
      <c r="E19" s="147"/>
      <c r="F19" s="147"/>
      <c r="G19" s="147"/>
      <c r="H19" s="147"/>
      <c r="I19" s="148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="80" workbookViewId="0">
      <selection activeCell="E34" sqref="E34"/>
    </sheetView>
  </sheetViews>
  <sheetFormatPr defaultColWidth="9.109375" defaultRowHeight="15.6" x14ac:dyDescent="0.3"/>
  <cols>
    <col min="1" max="1" width="15.33203125" style="8" customWidth="1"/>
    <col min="2" max="2" width="48" style="8" customWidth="1"/>
    <col min="3" max="4" width="18.88671875" style="8" customWidth="1"/>
    <col min="5" max="5" width="45" style="8" customWidth="1"/>
    <col min="6" max="6" width="18.88671875" style="8" customWidth="1"/>
    <col min="7" max="7" width="18.109375" style="8" customWidth="1"/>
    <col min="8" max="9" width="18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125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2.25" customHeight="1" x14ac:dyDescent="0.3">
      <c r="A4" s="410" t="s">
        <v>126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82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62.4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127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86" t="s">
        <v>20</v>
      </c>
      <c r="C10" s="81"/>
      <c r="D10" s="18">
        <f>D11+D12+D13</f>
        <v>564.52</v>
      </c>
      <c r="E10" s="315" t="s">
        <v>249</v>
      </c>
      <c r="F10" s="202" t="s">
        <v>21</v>
      </c>
      <c r="G10" s="201">
        <f>G11+G12+G13</f>
        <v>1</v>
      </c>
      <c r="H10" s="216"/>
      <c r="I10" s="181"/>
    </row>
    <row r="11" spans="1:9" x14ac:dyDescent="0.3">
      <c r="A11" s="182" t="s">
        <v>22</v>
      </c>
      <c r="B11" s="19" t="s">
        <v>23</v>
      </c>
      <c r="C11" s="22"/>
      <c r="D11" s="32">
        <f t="shared" ref="D11:D13" si="0">G11*H11</f>
        <v>265.52</v>
      </c>
      <c r="E11" s="208" t="s">
        <v>24</v>
      </c>
      <c r="F11" s="247" t="s">
        <v>21</v>
      </c>
      <c r="G11" s="170">
        <v>0.5</v>
      </c>
      <c r="H11" s="248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123</v>
      </c>
      <c r="C12" s="71"/>
      <c r="D12" s="32">
        <f t="shared" si="0"/>
        <v>149.5</v>
      </c>
      <c r="E12" s="283" t="s">
        <v>124</v>
      </c>
      <c r="F12" s="212" t="s">
        <v>21</v>
      </c>
      <c r="G12" s="249">
        <v>0.25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30</v>
      </c>
      <c r="B13" s="325" t="s">
        <v>38</v>
      </c>
      <c r="C13" s="75"/>
      <c r="D13" s="32">
        <f t="shared" si="0"/>
        <v>149.5</v>
      </c>
      <c r="E13" s="244" t="s">
        <v>39</v>
      </c>
      <c r="F13" s="169" t="s">
        <v>21</v>
      </c>
      <c r="G13" s="165">
        <v>0.25</v>
      </c>
      <c r="H13" s="170">
        <f>'сплит  Москва 1кв2025г'!I6</f>
        <v>597.98</v>
      </c>
      <c r="I13" s="183" t="s">
        <v>36</v>
      </c>
    </row>
    <row r="14" spans="1:9" x14ac:dyDescent="0.3">
      <c r="A14" s="180" t="s">
        <v>40</v>
      </c>
      <c r="B14" s="16" t="s">
        <v>41</v>
      </c>
      <c r="C14" s="17">
        <f>'сплит  Москва 1кв2025г'!H17</f>
        <v>0.66859999999999997</v>
      </c>
      <c r="D14" s="118">
        <f>D10*C14</f>
        <v>377.44</v>
      </c>
      <c r="E14" s="168"/>
      <c r="F14" s="169"/>
      <c r="G14" s="165"/>
      <c r="H14" s="170"/>
      <c r="I14" s="183"/>
    </row>
    <row r="15" spans="1:9" ht="31.2" x14ac:dyDescent="0.3">
      <c r="A15" s="284" t="s">
        <v>42</v>
      </c>
      <c r="B15" s="84" t="s">
        <v>43</v>
      </c>
      <c r="C15" s="76"/>
      <c r="D15" s="118">
        <f>D16</f>
        <v>139.1</v>
      </c>
      <c r="E15" s="168"/>
      <c r="F15" s="169"/>
      <c r="G15" s="165"/>
      <c r="H15" s="170"/>
      <c r="I15" s="183"/>
    </row>
    <row r="16" spans="1:9" ht="31.2" x14ac:dyDescent="0.3">
      <c r="A16" s="182" t="s">
        <v>128</v>
      </c>
      <c r="B16" s="33" t="s">
        <v>49</v>
      </c>
      <c r="C16" s="60"/>
      <c r="D16" s="32">
        <f>G16*H16</f>
        <v>139.1</v>
      </c>
      <c r="E16" s="215" t="s">
        <v>49</v>
      </c>
      <c r="F16" s="169" t="s">
        <v>46</v>
      </c>
      <c r="G16" s="165">
        <v>0.25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84.68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1165.74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0.84899999999999998</v>
      </c>
      <c r="D19" s="466">
        <f>D18*C19</f>
        <v>989.71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E23" sqref="E23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" style="8" customWidth="1"/>
    <col min="6" max="6" width="15.33203125" style="8" customWidth="1"/>
    <col min="7" max="7" width="17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129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.75" customHeight="1" x14ac:dyDescent="0.3">
      <c r="A4" s="410" t="s">
        <v>130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132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81"/>
      <c r="D10" s="18">
        <f>D11+D12+D13</f>
        <v>745.15</v>
      </c>
      <c r="E10" s="315" t="s">
        <v>249</v>
      </c>
      <c r="F10" s="202" t="s">
        <v>21</v>
      </c>
      <c r="G10" s="201">
        <f>G11+G12+G13</f>
        <v>1.32</v>
      </c>
      <c r="H10" s="216"/>
      <c r="I10" s="337"/>
    </row>
    <row r="11" spans="1:9" x14ac:dyDescent="0.3">
      <c r="A11" s="293" t="s">
        <v>22</v>
      </c>
      <c r="B11" s="19" t="s">
        <v>23</v>
      </c>
      <c r="C11" s="22"/>
      <c r="D11" s="32">
        <f t="shared" ref="D11:D13" si="0">G11*H11</f>
        <v>350.49</v>
      </c>
      <c r="E11" s="208" t="s">
        <v>24</v>
      </c>
      <c r="F11" s="241" t="s">
        <v>21</v>
      </c>
      <c r="G11" s="170">
        <v>0.66</v>
      </c>
      <c r="H11" s="245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19" t="s">
        <v>123</v>
      </c>
      <c r="C12" s="71"/>
      <c r="D12" s="32">
        <f t="shared" si="0"/>
        <v>197.33</v>
      </c>
      <c r="E12" s="283" t="s">
        <v>124</v>
      </c>
      <c r="F12" s="212" t="s">
        <v>21</v>
      </c>
      <c r="G12" s="243">
        <v>0.33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336" t="s">
        <v>38</v>
      </c>
      <c r="C13" s="75"/>
      <c r="D13" s="32">
        <f t="shared" si="0"/>
        <v>197.33</v>
      </c>
      <c r="E13" s="330" t="s">
        <v>39</v>
      </c>
      <c r="F13" s="331" t="s">
        <v>21</v>
      </c>
      <c r="G13" s="332">
        <v>0.33</v>
      </c>
      <c r="H13" s="333">
        <f>'сплит  Москва 1кв2025г'!I6</f>
        <v>597.98</v>
      </c>
      <c r="I13" s="338" t="s">
        <v>36</v>
      </c>
    </row>
    <row r="14" spans="1:9" x14ac:dyDescent="0.3">
      <c r="A14" s="284" t="s">
        <v>40</v>
      </c>
      <c r="B14" s="16" t="s">
        <v>41</v>
      </c>
      <c r="C14" s="17">
        <f>'сплит  Москва 1кв2025г'!H17</f>
        <v>0.66859999999999997</v>
      </c>
      <c r="D14" s="52">
        <f>D10*C14</f>
        <v>498.21</v>
      </c>
      <c r="E14" s="158"/>
      <c r="F14" s="162"/>
      <c r="G14" s="152"/>
      <c r="H14" s="263"/>
      <c r="I14" s="274"/>
    </row>
    <row r="15" spans="1:9" ht="31.2" x14ac:dyDescent="0.3">
      <c r="A15" s="284" t="s">
        <v>42</v>
      </c>
      <c r="B15" s="27" t="s">
        <v>43</v>
      </c>
      <c r="C15" s="76"/>
      <c r="D15" s="52">
        <f>D16</f>
        <v>183.61</v>
      </c>
      <c r="E15" s="158"/>
      <c r="F15" s="162"/>
      <c r="G15" s="152"/>
      <c r="H15" s="263"/>
      <c r="I15" s="274"/>
    </row>
    <row r="16" spans="1:9" ht="31.2" x14ac:dyDescent="0.3">
      <c r="A16" s="182" t="s">
        <v>44</v>
      </c>
      <c r="B16" s="33" t="s">
        <v>49</v>
      </c>
      <c r="C16" s="60"/>
      <c r="D16" s="32">
        <f>G16*H16</f>
        <v>183.61</v>
      </c>
      <c r="E16" s="334" t="s">
        <v>49</v>
      </c>
      <c r="F16" s="335" t="s">
        <v>46</v>
      </c>
      <c r="G16" s="267">
        <v>0.33</v>
      </c>
      <c r="H16" s="282">
        <f>'сплит  Москва 1кв2025г'!I8</f>
        <v>556.4</v>
      </c>
      <c r="I16" s="339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111.77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1538.74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0.84060000000000001</v>
      </c>
      <c r="D19" s="466">
        <f>D18*C19</f>
        <v>1293.46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F25" sqref="F25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6.109375" style="8" customWidth="1"/>
    <col min="6" max="6" width="15.33203125" style="8" customWidth="1"/>
    <col min="7" max="7" width="17.66406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133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.75" customHeight="1" x14ac:dyDescent="0.3">
      <c r="A4" s="410" t="s">
        <v>134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135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136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29" t="s">
        <v>20</v>
      </c>
      <c r="C10" s="81"/>
      <c r="D10" s="18">
        <f>D11+D12+D13</f>
        <v>835.47</v>
      </c>
      <c r="E10" s="315" t="s">
        <v>249</v>
      </c>
      <c r="F10" s="202" t="s">
        <v>21</v>
      </c>
      <c r="G10" s="201">
        <f>G11+G12+G13</f>
        <v>1.48</v>
      </c>
      <c r="H10" s="216"/>
      <c r="I10" s="181"/>
    </row>
    <row r="11" spans="1:9" x14ac:dyDescent="0.3">
      <c r="A11" s="182" t="s">
        <v>22</v>
      </c>
      <c r="B11" s="19" t="s">
        <v>23</v>
      </c>
      <c r="C11" s="22"/>
      <c r="D11" s="32">
        <f t="shared" ref="D11:D13" si="0">G11*H11</f>
        <v>392.97</v>
      </c>
      <c r="E11" s="208" t="s">
        <v>24</v>
      </c>
      <c r="F11" s="241" t="s">
        <v>21</v>
      </c>
      <c r="G11" s="170">
        <v>0.74</v>
      </c>
      <c r="H11" s="245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123</v>
      </c>
      <c r="C12" s="71"/>
      <c r="D12" s="32">
        <f t="shared" si="0"/>
        <v>221.25</v>
      </c>
      <c r="E12" s="283" t="s">
        <v>124</v>
      </c>
      <c r="F12" s="212" t="s">
        <v>21</v>
      </c>
      <c r="G12" s="243">
        <v>0.37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30</v>
      </c>
      <c r="B13" s="325" t="s">
        <v>38</v>
      </c>
      <c r="C13" s="75"/>
      <c r="D13" s="32">
        <f t="shared" si="0"/>
        <v>221.25</v>
      </c>
      <c r="E13" s="244" t="s">
        <v>39</v>
      </c>
      <c r="F13" s="169" t="s">
        <v>21</v>
      </c>
      <c r="G13" s="165">
        <v>0.37</v>
      </c>
      <c r="H13" s="170">
        <f>'сплит  Москва 1кв2025г'!I6</f>
        <v>597.98</v>
      </c>
      <c r="I13" s="183" t="s">
        <v>36</v>
      </c>
    </row>
    <row r="14" spans="1:9" x14ac:dyDescent="0.3">
      <c r="A14" s="180" t="s">
        <v>40</v>
      </c>
      <c r="B14" s="16" t="s">
        <v>41</v>
      </c>
      <c r="C14" s="17">
        <f>'сплит  Москва 1кв2025г'!H17</f>
        <v>0.66859999999999997</v>
      </c>
      <c r="D14" s="118">
        <f>D10*C14</f>
        <v>558.6</v>
      </c>
      <c r="E14" s="168"/>
      <c r="F14" s="169"/>
      <c r="G14" s="165"/>
      <c r="H14" s="170"/>
      <c r="I14" s="183"/>
    </row>
    <row r="15" spans="1:9" ht="31.2" x14ac:dyDescent="0.3">
      <c r="A15" s="284" t="s">
        <v>42</v>
      </c>
      <c r="B15" s="84" t="s">
        <v>43</v>
      </c>
      <c r="C15" s="76"/>
      <c r="D15" s="118">
        <f>D16</f>
        <v>205.87</v>
      </c>
      <c r="E15" s="168"/>
      <c r="F15" s="169"/>
      <c r="G15" s="165"/>
      <c r="H15" s="170"/>
      <c r="I15" s="183"/>
    </row>
    <row r="16" spans="1:9" ht="31.2" x14ac:dyDescent="0.3">
      <c r="A16" s="182" t="s">
        <v>44</v>
      </c>
      <c r="B16" s="33" t="s">
        <v>49</v>
      </c>
      <c r="C16" s="60"/>
      <c r="D16" s="32">
        <f>G16*H16</f>
        <v>205.87</v>
      </c>
      <c r="E16" s="215" t="s">
        <v>49</v>
      </c>
      <c r="F16" s="169" t="s">
        <v>46</v>
      </c>
      <c r="G16" s="165">
        <v>0.37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125.32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1725.26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0.83799999999999997</v>
      </c>
      <c r="D19" s="466">
        <f>D18*C19</f>
        <v>1445.77</v>
      </c>
      <c r="E19" s="9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="80" workbookViewId="0">
      <selection activeCell="F33" sqref="F33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8.6640625" style="8" customWidth="1"/>
    <col min="6" max="6" width="15.33203125" style="8" customWidth="1"/>
    <col min="7" max="7" width="17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137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2.75" customHeight="1" x14ac:dyDescent="0.3">
      <c r="A4" s="410" t="s">
        <v>138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139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41"/>
      <c r="D10" s="18">
        <f>D11+D12+D13</f>
        <v>790.31</v>
      </c>
      <c r="E10" s="315" t="s">
        <v>249</v>
      </c>
      <c r="F10" s="202" t="s">
        <v>21</v>
      </c>
      <c r="G10" s="201">
        <f>G11+G12+G13</f>
        <v>1.4</v>
      </c>
      <c r="H10" s="216"/>
      <c r="I10" s="181"/>
    </row>
    <row r="11" spans="1:9" x14ac:dyDescent="0.3">
      <c r="A11" s="293" t="s">
        <v>22</v>
      </c>
      <c r="B11" s="19" t="s">
        <v>23</v>
      </c>
      <c r="C11" s="342"/>
      <c r="D11" s="32">
        <f t="shared" ref="D11:D13" si="0">G11*H11</f>
        <v>371.73</v>
      </c>
      <c r="E11" s="208" t="s">
        <v>24</v>
      </c>
      <c r="F11" s="241" t="s">
        <v>21</v>
      </c>
      <c r="G11" s="170">
        <v>0.7</v>
      </c>
      <c r="H11" s="245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19" t="s">
        <v>123</v>
      </c>
      <c r="C12" s="343"/>
      <c r="D12" s="32">
        <f t="shared" si="0"/>
        <v>209.29</v>
      </c>
      <c r="E12" s="283" t="s">
        <v>124</v>
      </c>
      <c r="F12" s="212" t="s">
        <v>21</v>
      </c>
      <c r="G12" s="243">
        <v>0.35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19" t="s">
        <v>38</v>
      </c>
      <c r="C13" s="344"/>
      <c r="D13" s="62">
        <f t="shared" si="0"/>
        <v>209.29</v>
      </c>
      <c r="E13" s="330" t="s">
        <v>39</v>
      </c>
      <c r="F13" s="331" t="s">
        <v>21</v>
      </c>
      <c r="G13" s="332">
        <v>0.35</v>
      </c>
      <c r="H13" s="333">
        <f>'сплит  Москва 1кв2025г'!I6</f>
        <v>597.98</v>
      </c>
      <c r="I13" s="338" t="s">
        <v>36</v>
      </c>
    </row>
    <row r="14" spans="1:9" x14ac:dyDescent="0.3">
      <c r="A14" s="284" t="s">
        <v>40</v>
      </c>
      <c r="B14" s="16" t="s">
        <v>41</v>
      </c>
      <c r="C14" s="345">
        <f>'сплит  Москва 1кв2025г'!H17</f>
        <v>0.66859999999999997</v>
      </c>
      <c r="D14" s="340">
        <f>D10*C14</f>
        <v>528.4</v>
      </c>
      <c r="E14" s="158"/>
      <c r="F14" s="162"/>
      <c r="G14" s="152"/>
      <c r="H14" s="263"/>
      <c r="I14" s="274"/>
    </row>
    <row r="15" spans="1:9" ht="31.2" x14ac:dyDescent="0.3">
      <c r="A15" s="284" t="s">
        <v>42</v>
      </c>
      <c r="B15" s="27" t="s">
        <v>43</v>
      </c>
      <c r="C15" s="346"/>
      <c r="D15" s="340">
        <f>D16</f>
        <v>194.74</v>
      </c>
      <c r="E15" s="158"/>
      <c r="F15" s="162"/>
      <c r="G15" s="152"/>
      <c r="H15" s="263"/>
      <c r="I15" s="274"/>
    </row>
    <row r="16" spans="1:9" ht="31.2" x14ac:dyDescent="0.3">
      <c r="A16" s="293" t="s">
        <v>44</v>
      </c>
      <c r="B16" s="33" t="s">
        <v>49</v>
      </c>
      <c r="C16" s="347"/>
      <c r="D16" s="50">
        <f>G16*H16</f>
        <v>194.74</v>
      </c>
      <c r="E16" s="239" t="s">
        <v>49</v>
      </c>
      <c r="F16" s="335" t="s">
        <v>46</v>
      </c>
      <c r="G16" s="267">
        <v>0.35</v>
      </c>
      <c r="H16" s="282">
        <f>'сплит  Москва 1кв2025г'!I8</f>
        <v>556.4</v>
      </c>
      <c r="I16" s="339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52">
        <f>D10*C17</f>
        <v>118.55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1632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0.83919999999999995</v>
      </c>
      <c r="D19" s="466">
        <f>D18*C19</f>
        <v>1369.57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="80" workbookViewId="0">
      <selection activeCell="F32" sqref="F3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5546875" style="8" customWidth="1"/>
    <col min="6" max="6" width="15.33203125" style="8" customWidth="1"/>
    <col min="7" max="7" width="19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140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5" customHeight="1" x14ac:dyDescent="0.3">
      <c r="A4" s="410" t="s">
        <v>141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47" t="s">
        <v>131</v>
      </c>
      <c r="B5" s="447"/>
      <c r="C5" s="447"/>
      <c r="D5" s="447"/>
      <c r="E5" s="447"/>
      <c r="F5" s="447"/>
      <c r="G5" s="447"/>
      <c r="H5" s="447"/>
      <c r="I5" s="44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142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41"/>
      <c r="D10" s="18">
        <f>D11+D12+D13</f>
        <v>903.21</v>
      </c>
      <c r="E10" s="315" t="s">
        <v>249</v>
      </c>
      <c r="F10" s="202" t="s">
        <v>21</v>
      </c>
      <c r="G10" s="201">
        <f>G11+G12+G13</f>
        <v>1.6</v>
      </c>
      <c r="H10" s="216"/>
      <c r="I10" s="181"/>
    </row>
    <row r="11" spans="1:9" x14ac:dyDescent="0.3">
      <c r="A11" s="293" t="s">
        <v>22</v>
      </c>
      <c r="B11" s="19" t="s">
        <v>23</v>
      </c>
      <c r="C11" s="342"/>
      <c r="D11" s="32">
        <f t="shared" ref="D11:D13" si="0">G11*H11</f>
        <v>424.83</v>
      </c>
      <c r="E11" s="208" t="s">
        <v>24</v>
      </c>
      <c r="F11" s="241" t="s">
        <v>21</v>
      </c>
      <c r="G11" s="170">
        <v>0.8</v>
      </c>
      <c r="H11" s="245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19" t="s">
        <v>123</v>
      </c>
      <c r="C12" s="343"/>
      <c r="D12" s="32">
        <f t="shared" si="0"/>
        <v>239.19</v>
      </c>
      <c r="E12" s="283" t="s">
        <v>124</v>
      </c>
      <c r="F12" s="212" t="s">
        <v>21</v>
      </c>
      <c r="G12" s="243">
        <v>0.4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19" t="s">
        <v>38</v>
      </c>
      <c r="C13" s="344"/>
      <c r="D13" s="32">
        <f t="shared" si="0"/>
        <v>239.19</v>
      </c>
      <c r="E13" s="244" t="s">
        <v>39</v>
      </c>
      <c r="F13" s="169" t="s">
        <v>21</v>
      </c>
      <c r="G13" s="165">
        <v>0.4</v>
      </c>
      <c r="H13" s="333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16" t="s">
        <v>41</v>
      </c>
      <c r="C14" s="117">
        <f>'сплит  Москва 1кв2025г'!H17</f>
        <v>0.66859999999999997</v>
      </c>
      <c r="D14" s="52">
        <f>D10*C14</f>
        <v>603.89</v>
      </c>
      <c r="E14" s="246"/>
      <c r="F14" s="169"/>
      <c r="G14" s="348"/>
      <c r="H14" s="263"/>
      <c r="I14" s="308"/>
    </row>
    <row r="15" spans="1:9" ht="31.2" x14ac:dyDescent="0.3">
      <c r="A15" s="284" t="s">
        <v>42</v>
      </c>
      <c r="B15" s="27" t="s">
        <v>43</v>
      </c>
      <c r="C15" s="346"/>
      <c r="D15" s="118">
        <f>D16</f>
        <v>222.56</v>
      </c>
      <c r="E15" s="168"/>
      <c r="F15" s="169"/>
      <c r="G15" s="165"/>
      <c r="H15" s="349"/>
      <c r="I15" s="183"/>
    </row>
    <row r="16" spans="1:9" ht="31.2" x14ac:dyDescent="0.3">
      <c r="A16" s="293" t="s">
        <v>44</v>
      </c>
      <c r="B16" s="33" t="s">
        <v>49</v>
      </c>
      <c r="C16" s="347"/>
      <c r="D16" s="32">
        <f>G16*H16</f>
        <v>222.56</v>
      </c>
      <c r="E16" s="215" t="s">
        <v>49</v>
      </c>
      <c r="F16" s="169" t="s">
        <v>46</v>
      </c>
      <c r="G16" s="165">
        <v>0.4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135.47999999999999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1865.14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0.83630000000000004</v>
      </c>
      <c r="D19" s="466">
        <f>D18*C19</f>
        <v>1559.82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A5:I5"/>
    <mergeCell ref="G6:I6"/>
    <mergeCell ref="A3:C3"/>
    <mergeCell ref="G7:H7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5" zoomScale="80" workbookViewId="0">
      <selection activeCell="F27" sqref="F27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6.88671875" style="8" customWidth="1"/>
    <col min="6" max="6" width="15.33203125" style="8" customWidth="1"/>
    <col min="7" max="7" width="19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143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52.5" customHeight="1" x14ac:dyDescent="0.3">
      <c r="A4" s="410" t="s">
        <v>144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145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28" t="s">
        <v>10</v>
      </c>
      <c r="B8" s="429" t="s">
        <v>11</v>
      </c>
      <c r="C8" s="430" t="s">
        <v>12</v>
      </c>
      <c r="D8" s="431" t="s">
        <v>13</v>
      </c>
      <c r="E8" s="424" t="s">
        <v>14</v>
      </c>
      <c r="F8" s="424"/>
      <c r="G8" s="424"/>
      <c r="H8" s="424"/>
      <c r="I8" s="437"/>
    </row>
    <row r="9" spans="1:9" ht="78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146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16" t="s">
        <v>20</v>
      </c>
      <c r="C10" s="17"/>
      <c r="D10" s="18">
        <f>D11+D12+D13</f>
        <v>993.54</v>
      </c>
      <c r="E10" s="154" t="s">
        <v>249</v>
      </c>
      <c r="F10" s="159" t="s">
        <v>21</v>
      </c>
      <c r="G10" s="156">
        <f>G11+G12+G13</f>
        <v>1.76</v>
      </c>
      <c r="H10" s="151"/>
      <c r="I10" s="272"/>
    </row>
    <row r="11" spans="1:9" x14ac:dyDescent="0.3">
      <c r="A11" s="182" t="s">
        <v>22</v>
      </c>
      <c r="B11" s="19" t="s">
        <v>23</v>
      </c>
      <c r="C11" s="34"/>
      <c r="D11" s="21">
        <f t="shared" ref="D11:D13" si="0">G11*H11</f>
        <v>467.32</v>
      </c>
      <c r="E11" s="158" t="s">
        <v>24</v>
      </c>
      <c r="F11" s="159" t="s">
        <v>21</v>
      </c>
      <c r="G11" s="263">
        <v>0.88</v>
      </c>
      <c r="H11" s="151">
        <f>'сплит  Москва 1кв2025г'!I3</f>
        <v>531.04</v>
      </c>
      <c r="I11" s="274" t="s">
        <v>25</v>
      </c>
    </row>
    <row r="12" spans="1:9" x14ac:dyDescent="0.3">
      <c r="A12" s="182" t="s">
        <v>26</v>
      </c>
      <c r="B12" s="19" t="s">
        <v>123</v>
      </c>
      <c r="C12" s="34"/>
      <c r="D12" s="21">
        <f t="shared" si="0"/>
        <v>263.11</v>
      </c>
      <c r="E12" s="158" t="s">
        <v>124</v>
      </c>
      <c r="F12" s="162" t="s">
        <v>21</v>
      </c>
      <c r="G12" s="152">
        <v>0.44</v>
      </c>
      <c r="H12" s="151">
        <f>'сплит  Москва 1кв2025г'!I4</f>
        <v>597.98</v>
      </c>
      <c r="I12" s="274" t="s">
        <v>29</v>
      </c>
    </row>
    <row r="13" spans="1:9" ht="31.2" x14ac:dyDescent="0.3">
      <c r="A13" s="182" t="s">
        <v>30</v>
      </c>
      <c r="B13" s="19" t="s">
        <v>38</v>
      </c>
      <c r="C13" s="34"/>
      <c r="D13" s="21">
        <f t="shared" si="0"/>
        <v>263.11</v>
      </c>
      <c r="E13" s="158" t="s">
        <v>39</v>
      </c>
      <c r="F13" s="162" t="s">
        <v>21</v>
      </c>
      <c r="G13" s="152">
        <v>0.44</v>
      </c>
      <c r="H13" s="263">
        <f>'сплит  Москва 1кв2025г'!I6</f>
        <v>597.98</v>
      </c>
      <c r="I13" s="274" t="s">
        <v>36</v>
      </c>
    </row>
    <row r="14" spans="1:9" x14ac:dyDescent="0.3">
      <c r="A14" s="180" t="s">
        <v>40</v>
      </c>
      <c r="B14" s="16" t="s">
        <v>41</v>
      </c>
      <c r="C14" s="17">
        <f>'сплит  Москва 1кв2025г'!H17</f>
        <v>0.66859999999999997</v>
      </c>
      <c r="D14" s="18">
        <f>D10*C14</f>
        <v>664.28</v>
      </c>
      <c r="E14" s="158"/>
      <c r="F14" s="162"/>
      <c r="G14" s="152"/>
      <c r="H14" s="263"/>
      <c r="I14" s="274"/>
    </row>
    <row r="15" spans="1:9" ht="31.2" x14ac:dyDescent="0.3">
      <c r="A15" s="180" t="s">
        <v>42</v>
      </c>
      <c r="B15" s="27" t="s">
        <v>43</v>
      </c>
      <c r="C15" s="34"/>
      <c r="D15" s="18">
        <f>D16</f>
        <v>244.82</v>
      </c>
      <c r="E15" s="158"/>
      <c r="F15" s="162"/>
      <c r="G15" s="152"/>
      <c r="H15" s="263"/>
      <c r="I15" s="274"/>
    </row>
    <row r="16" spans="1:9" ht="31.2" x14ac:dyDescent="0.3">
      <c r="A16" s="182" t="s">
        <v>44</v>
      </c>
      <c r="B16" s="33" t="s">
        <v>49</v>
      </c>
      <c r="C16" s="350"/>
      <c r="D16" s="21">
        <f>G16*H16</f>
        <v>244.82</v>
      </c>
      <c r="E16" s="174" t="s">
        <v>49</v>
      </c>
      <c r="F16" s="162" t="s">
        <v>46</v>
      </c>
      <c r="G16" s="152">
        <v>0.44</v>
      </c>
      <c r="H16" s="152">
        <f>'сплит  Москва 1кв2025г'!I8</f>
        <v>556.4</v>
      </c>
      <c r="I16" s="274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149.03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2051.67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0.83491000000000004</v>
      </c>
      <c r="D19" s="466">
        <f>D18*C19</f>
        <v>1712.96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G24" sqref="G24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88671875" style="8" customWidth="1"/>
    <col min="6" max="6" width="15.33203125" style="8" customWidth="1"/>
    <col min="7" max="7" width="19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147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5" customHeight="1" x14ac:dyDescent="0.3">
      <c r="A4" s="410" t="s">
        <v>148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149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41"/>
      <c r="D10" s="18">
        <f>D11+D12+D13</f>
        <v>1061.28</v>
      </c>
      <c r="E10" s="315" t="s">
        <v>249</v>
      </c>
      <c r="F10" s="202" t="s">
        <v>21</v>
      </c>
      <c r="G10" s="201">
        <f>G11+G12+G13</f>
        <v>1.88</v>
      </c>
      <c r="H10" s="216"/>
      <c r="I10" s="181"/>
    </row>
    <row r="11" spans="1:9" x14ac:dyDescent="0.3">
      <c r="A11" s="293" t="s">
        <v>22</v>
      </c>
      <c r="B11" s="19" t="s">
        <v>23</v>
      </c>
      <c r="C11" s="342"/>
      <c r="D11" s="32">
        <f t="shared" ref="D11:D13" si="0">G11*H11</f>
        <v>499.18</v>
      </c>
      <c r="E11" s="208" t="s">
        <v>24</v>
      </c>
      <c r="F11" s="241" t="s">
        <v>21</v>
      </c>
      <c r="G11" s="170">
        <v>0.94</v>
      </c>
      <c r="H11" s="179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19" t="s">
        <v>123</v>
      </c>
      <c r="C12" s="343"/>
      <c r="D12" s="32">
        <f t="shared" si="0"/>
        <v>281.05</v>
      </c>
      <c r="E12" s="283" t="s">
        <v>124</v>
      </c>
      <c r="F12" s="212" t="s">
        <v>21</v>
      </c>
      <c r="G12" s="243">
        <v>0.47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19" t="s">
        <v>38</v>
      </c>
      <c r="C13" s="344"/>
      <c r="D13" s="62">
        <f t="shared" si="0"/>
        <v>281.05</v>
      </c>
      <c r="E13" s="244" t="s">
        <v>39</v>
      </c>
      <c r="F13" s="169" t="s">
        <v>21</v>
      </c>
      <c r="G13" s="165">
        <v>0.47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16" t="s">
        <v>41</v>
      </c>
      <c r="C14" s="117">
        <f>'сплит  Москва 1кв2025г'!H17</f>
        <v>0.66859999999999997</v>
      </c>
      <c r="D14" s="26">
        <f>D10*C14</f>
        <v>709.57</v>
      </c>
      <c r="E14" s="168"/>
      <c r="F14" s="169"/>
      <c r="G14" s="165"/>
      <c r="H14" s="170"/>
      <c r="I14" s="183"/>
    </row>
    <row r="15" spans="1:9" ht="31.2" x14ac:dyDescent="0.3">
      <c r="A15" s="284" t="s">
        <v>42</v>
      </c>
      <c r="B15" s="27" t="s">
        <v>43</v>
      </c>
      <c r="C15" s="43"/>
      <c r="D15" s="29">
        <f>D16</f>
        <v>261.51</v>
      </c>
      <c r="E15" s="168"/>
      <c r="F15" s="169"/>
      <c r="G15" s="165"/>
      <c r="H15" s="170"/>
      <c r="I15" s="183"/>
    </row>
    <row r="16" spans="1:9" ht="31.2" x14ac:dyDescent="0.3">
      <c r="A16" s="182" t="s">
        <v>44</v>
      </c>
      <c r="B16" s="30" t="s">
        <v>49</v>
      </c>
      <c r="C16" s="60"/>
      <c r="D16" s="32">
        <f>G16*H16</f>
        <v>261.51</v>
      </c>
      <c r="E16" s="215" t="s">
        <v>49</v>
      </c>
      <c r="F16" s="169" t="s">
        <v>46</v>
      </c>
      <c r="G16" s="165">
        <v>0.47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159.19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2191.5500000000002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0.83330000000000004</v>
      </c>
      <c r="D19" s="466">
        <f>D18*C19</f>
        <v>1826.22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G24" sqref="G24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7" style="8" customWidth="1"/>
    <col min="6" max="6" width="15.33203125" style="8" customWidth="1"/>
    <col min="7" max="7" width="17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150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1.5" customHeight="1" x14ac:dyDescent="0.3">
      <c r="A4" s="410" t="s">
        <v>151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42" t="s">
        <v>8</v>
      </c>
      <c r="H7" s="443"/>
      <c r="I7" s="140" t="s">
        <v>83</v>
      </c>
    </row>
    <row r="8" spans="1:9" x14ac:dyDescent="0.3">
      <c r="A8" s="428" t="s">
        <v>10</v>
      </c>
      <c r="B8" s="429" t="s">
        <v>11</v>
      </c>
      <c r="C8" s="430" t="s">
        <v>12</v>
      </c>
      <c r="D8" s="431" t="s">
        <v>13</v>
      </c>
      <c r="E8" s="424" t="s">
        <v>14</v>
      </c>
      <c r="F8" s="424"/>
      <c r="G8" s="424"/>
      <c r="H8" s="424"/>
      <c r="I8" s="437"/>
    </row>
    <row r="9" spans="1:9" ht="78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152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16" t="s">
        <v>20</v>
      </c>
      <c r="C10" s="17"/>
      <c r="D10" s="18">
        <f>D11+D12+D13</f>
        <v>1061.28</v>
      </c>
      <c r="E10" s="154" t="s">
        <v>249</v>
      </c>
      <c r="F10" s="159" t="s">
        <v>21</v>
      </c>
      <c r="G10" s="156">
        <f>G11+G12+G13</f>
        <v>1.88</v>
      </c>
      <c r="H10" s="151"/>
      <c r="I10" s="272"/>
    </row>
    <row r="11" spans="1:9" ht="24.75" customHeight="1" x14ac:dyDescent="0.3">
      <c r="A11" s="182" t="s">
        <v>22</v>
      </c>
      <c r="B11" s="19" t="s">
        <v>23</v>
      </c>
      <c r="C11" s="34"/>
      <c r="D11" s="21">
        <f t="shared" ref="D11:D13" si="0">G11*H11</f>
        <v>499.18</v>
      </c>
      <c r="E11" s="158" t="s">
        <v>24</v>
      </c>
      <c r="F11" s="159" t="s">
        <v>21</v>
      </c>
      <c r="G11" s="263">
        <v>0.94</v>
      </c>
      <c r="H11" s="151">
        <f>'сплит  Москва 1кв2025г'!I3</f>
        <v>531.04</v>
      </c>
      <c r="I11" s="274" t="s">
        <v>25</v>
      </c>
    </row>
    <row r="12" spans="1:9" ht="27" customHeight="1" x14ac:dyDescent="0.3">
      <c r="A12" s="182" t="s">
        <v>26</v>
      </c>
      <c r="B12" s="19" t="s">
        <v>123</v>
      </c>
      <c r="C12" s="34"/>
      <c r="D12" s="21">
        <f t="shared" si="0"/>
        <v>281.05</v>
      </c>
      <c r="E12" s="158" t="s">
        <v>124</v>
      </c>
      <c r="F12" s="162" t="s">
        <v>21</v>
      </c>
      <c r="G12" s="152">
        <v>0.47</v>
      </c>
      <c r="H12" s="151">
        <f>'сплит  Москва 1кв2025г'!I4</f>
        <v>597.98</v>
      </c>
      <c r="I12" s="274" t="s">
        <v>29</v>
      </c>
    </row>
    <row r="13" spans="1:9" ht="31.2" x14ac:dyDescent="0.3">
      <c r="A13" s="182" t="s">
        <v>30</v>
      </c>
      <c r="B13" s="19" t="s">
        <v>38</v>
      </c>
      <c r="C13" s="34"/>
      <c r="D13" s="21">
        <f t="shared" si="0"/>
        <v>281.05</v>
      </c>
      <c r="E13" s="158" t="s">
        <v>39</v>
      </c>
      <c r="F13" s="162" t="s">
        <v>21</v>
      </c>
      <c r="G13" s="152">
        <v>0.47</v>
      </c>
      <c r="H13" s="263">
        <f>'сплит  Москва 1кв2025г'!I6</f>
        <v>597.98</v>
      </c>
      <c r="I13" s="274" t="s">
        <v>36</v>
      </c>
    </row>
    <row r="14" spans="1:9" x14ac:dyDescent="0.3">
      <c r="A14" s="180" t="s">
        <v>40</v>
      </c>
      <c r="B14" s="16" t="s">
        <v>41</v>
      </c>
      <c r="C14" s="17">
        <f>'сплит  Москва 1кв2025г'!H17</f>
        <v>0.66859999999999997</v>
      </c>
      <c r="D14" s="18">
        <f>D10*C14</f>
        <v>709.57</v>
      </c>
      <c r="E14" s="158"/>
      <c r="F14" s="162"/>
      <c r="G14" s="152"/>
      <c r="H14" s="263"/>
      <c r="I14" s="274"/>
    </row>
    <row r="15" spans="1:9" ht="31.2" x14ac:dyDescent="0.3">
      <c r="A15" s="180" t="s">
        <v>42</v>
      </c>
      <c r="B15" s="27" t="s">
        <v>43</v>
      </c>
      <c r="C15" s="34"/>
      <c r="D15" s="18">
        <f>D16</f>
        <v>261.51</v>
      </c>
      <c r="E15" s="158"/>
      <c r="F15" s="162"/>
      <c r="G15" s="152"/>
      <c r="H15" s="263"/>
      <c r="I15" s="274"/>
    </row>
    <row r="16" spans="1:9" ht="31.2" x14ac:dyDescent="0.3">
      <c r="A16" s="182" t="s">
        <v>44</v>
      </c>
      <c r="B16" s="33" t="s">
        <v>49</v>
      </c>
      <c r="C16" s="350"/>
      <c r="D16" s="21">
        <f>G16*H16</f>
        <v>261.51</v>
      </c>
      <c r="E16" s="174" t="s">
        <v>49</v>
      </c>
      <c r="F16" s="162" t="s">
        <v>46</v>
      </c>
      <c r="G16" s="152">
        <v>0.47</v>
      </c>
      <c r="H16" s="152">
        <f>'сплит  Москва 1кв2025г'!I8</f>
        <v>556.4</v>
      </c>
      <c r="I16" s="274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159.19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2191.5500000000002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0.83330000000000004</v>
      </c>
      <c r="D19" s="466">
        <f>D18*C19</f>
        <v>1826.22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G24" sqref="G24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52.88671875" style="8" customWidth="1"/>
    <col min="6" max="6" width="15.33203125" style="8" customWidth="1"/>
    <col min="7" max="7" width="16.88671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153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5" customHeight="1" x14ac:dyDescent="0.3">
      <c r="A4" s="410" t="s">
        <v>154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07"/>
      <c r="C5" s="407"/>
      <c r="D5" s="407"/>
      <c r="E5" s="407"/>
      <c r="F5" s="407"/>
      <c r="G5" s="407"/>
      <c r="H5" s="407"/>
      <c r="I5" s="407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155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50.25" customHeight="1" x14ac:dyDescent="0.3">
      <c r="A10" s="180" t="s">
        <v>19</v>
      </c>
      <c r="B10" s="83" t="s">
        <v>156</v>
      </c>
      <c r="C10" s="81"/>
      <c r="D10" s="18">
        <f>D11+D12+D13</f>
        <v>1151.5999999999999</v>
      </c>
      <c r="E10" s="315" t="s">
        <v>249</v>
      </c>
      <c r="F10" s="202" t="s">
        <v>21</v>
      </c>
      <c r="G10" s="201">
        <f>G11+G12+G13</f>
        <v>2.04</v>
      </c>
      <c r="H10" s="216"/>
      <c r="I10" s="181"/>
    </row>
    <row r="11" spans="1:9" x14ac:dyDescent="0.3">
      <c r="A11" s="182" t="s">
        <v>22</v>
      </c>
      <c r="B11" s="19" t="s">
        <v>23</v>
      </c>
      <c r="C11" s="22"/>
      <c r="D11" s="32">
        <f t="shared" ref="D11:D13" si="0">G11*H11</f>
        <v>541.66</v>
      </c>
      <c r="E11" s="208" t="s">
        <v>24</v>
      </c>
      <c r="F11" s="241" t="s">
        <v>21</v>
      </c>
      <c r="G11" s="170">
        <v>1.02</v>
      </c>
      <c r="H11" s="242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123</v>
      </c>
      <c r="C12" s="71"/>
      <c r="D12" s="32">
        <f t="shared" si="0"/>
        <v>304.97000000000003</v>
      </c>
      <c r="E12" s="283" t="s">
        <v>124</v>
      </c>
      <c r="F12" s="212" t="s">
        <v>21</v>
      </c>
      <c r="G12" s="243">
        <v>0.51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30</v>
      </c>
      <c r="B13" s="325" t="s">
        <v>38</v>
      </c>
      <c r="C13" s="75"/>
      <c r="D13" s="62">
        <f t="shared" si="0"/>
        <v>304.97000000000003</v>
      </c>
      <c r="E13" s="244" t="s">
        <v>39</v>
      </c>
      <c r="F13" s="169" t="s">
        <v>21</v>
      </c>
      <c r="G13" s="165">
        <v>0.51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42" t="s">
        <v>41</v>
      </c>
      <c r="C14" s="17">
        <f>'сплит  Москва 1кв2025г'!H17</f>
        <v>0.66859999999999997</v>
      </c>
      <c r="D14" s="26">
        <f>D10*C14</f>
        <v>769.96</v>
      </c>
      <c r="E14" s="168"/>
      <c r="F14" s="169"/>
      <c r="G14" s="165"/>
      <c r="H14" s="170"/>
      <c r="I14" s="183"/>
    </row>
    <row r="15" spans="1:9" ht="31.2" x14ac:dyDescent="0.3">
      <c r="A15" s="284" t="s">
        <v>42</v>
      </c>
      <c r="B15" s="327" t="s">
        <v>43</v>
      </c>
      <c r="C15" s="28"/>
      <c r="D15" s="29">
        <f>D16</f>
        <v>283.76</v>
      </c>
      <c r="E15" s="168"/>
      <c r="F15" s="169"/>
      <c r="G15" s="165"/>
      <c r="H15" s="170"/>
      <c r="I15" s="183"/>
    </row>
    <row r="16" spans="1:9" ht="31.2" x14ac:dyDescent="0.3">
      <c r="A16" s="182" t="s">
        <v>44</v>
      </c>
      <c r="B16" s="30" t="s">
        <v>49</v>
      </c>
      <c r="C16" s="60"/>
      <c r="D16" s="32">
        <f>G16*H16</f>
        <v>283.76</v>
      </c>
      <c r="E16" s="215" t="s">
        <v>49</v>
      </c>
      <c r="F16" s="169" t="s">
        <v>46</v>
      </c>
      <c r="G16" s="165">
        <v>0.51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172.74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2378.06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0.83189999999999997</v>
      </c>
      <c r="D19" s="466">
        <f>D18*C19</f>
        <v>1978.31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="80" workbookViewId="0">
      <selection activeCell="H33" sqref="H33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9.6640625" style="8" customWidth="1"/>
    <col min="6" max="6" width="15.33203125" style="8" customWidth="1"/>
    <col min="7" max="7" width="16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157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45" customHeight="1" x14ac:dyDescent="0.3">
      <c r="A4" s="410" t="s">
        <v>158</v>
      </c>
      <c r="B4" s="433"/>
      <c r="C4" s="433"/>
      <c r="D4" s="433"/>
      <c r="E4" s="433"/>
      <c r="F4" s="433"/>
      <c r="G4" s="433"/>
      <c r="H4" s="433"/>
      <c r="I4" s="433"/>
    </row>
    <row r="5" spans="1:9" ht="49.5" customHeight="1" x14ac:dyDescent="0.3">
      <c r="A5" s="448" t="s">
        <v>131</v>
      </c>
      <c r="B5" s="448"/>
      <c r="C5" s="448"/>
      <c r="D5" s="448"/>
      <c r="E5" s="448"/>
      <c r="F5" s="448"/>
      <c r="G5" s="448"/>
      <c r="H5" s="448"/>
      <c r="I5" s="448"/>
    </row>
    <row r="6" spans="1:9" ht="20.25" customHeight="1" x14ac:dyDescent="0.3">
      <c r="A6" s="9"/>
      <c r="B6" s="132"/>
      <c r="C6" s="132"/>
      <c r="D6" s="132"/>
      <c r="E6" s="132"/>
      <c r="F6" s="132"/>
      <c r="G6" s="132"/>
      <c r="H6" s="132"/>
      <c r="I6" s="132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159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51.75" customHeight="1" x14ac:dyDescent="0.3">
      <c r="A10" s="180" t="s">
        <v>19</v>
      </c>
      <c r="B10" s="83" t="s">
        <v>156</v>
      </c>
      <c r="C10" s="81"/>
      <c r="D10" s="18">
        <f>D11+D12+D13</f>
        <v>790.31</v>
      </c>
      <c r="E10" s="315" t="s">
        <v>249</v>
      </c>
      <c r="F10" s="202" t="s">
        <v>21</v>
      </c>
      <c r="G10" s="201">
        <f>G11+G12+G13</f>
        <v>1.4</v>
      </c>
      <c r="H10" s="216"/>
      <c r="I10" s="181"/>
    </row>
    <row r="11" spans="1:9" x14ac:dyDescent="0.3">
      <c r="A11" s="182" t="s">
        <v>22</v>
      </c>
      <c r="B11" s="19" t="s">
        <v>23</v>
      </c>
      <c r="C11" s="22"/>
      <c r="D11" s="32">
        <f t="shared" ref="D11:D13" si="0">G11*H11</f>
        <v>371.73</v>
      </c>
      <c r="E11" s="208" t="s">
        <v>24</v>
      </c>
      <c r="F11" s="241" t="s">
        <v>21</v>
      </c>
      <c r="G11" s="170">
        <v>0.7</v>
      </c>
      <c r="H11" s="242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123</v>
      </c>
      <c r="C12" s="71"/>
      <c r="D12" s="32">
        <f t="shared" si="0"/>
        <v>209.29</v>
      </c>
      <c r="E12" s="283" t="s">
        <v>124</v>
      </c>
      <c r="F12" s="212" t="s">
        <v>21</v>
      </c>
      <c r="G12" s="243">
        <v>0.35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30</v>
      </c>
      <c r="B13" s="325" t="s">
        <v>38</v>
      </c>
      <c r="C13" s="75"/>
      <c r="D13" s="62">
        <f t="shared" si="0"/>
        <v>209.29</v>
      </c>
      <c r="E13" s="244" t="s">
        <v>39</v>
      </c>
      <c r="F13" s="169" t="s">
        <v>21</v>
      </c>
      <c r="G13" s="165">
        <v>0.35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16" t="s">
        <v>41</v>
      </c>
      <c r="C14" s="17">
        <f>'сплит  Москва 1кв2025г'!H17</f>
        <v>0.66859999999999997</v>
      </c>
      <c r="D14" s="26">
        <f>D10*C14</f>
        <v>528.4</v>
      </c>
      <c r="E14" s="168"/>
      <c r="F14" s="169"/>
      <c r="G14" s="165"/>
      <c r="H14" s="170"/>
      <c r="I14" s="308"/>
    </row>
    <row r="15" spans="1:9" ht="31.2" x14ac:dyDescent="0.3">
      <c r="A15" s="284" t="s">
        <v>42</v>
      </c>
      <c r="B15" s="84" t="s">
        <v>43</v>
      </c>
      <c r="C15" s="28"/>
      <c r="D15" s="29">
        <f>D16</f>
        <v>194.74</v>
      </c>
      <c r="E15" s="168"/>
      <c r="F15" s="169"/>
      <c r="G15" s="165"/>
      <c r="H15" s="170"/>
      <c r="I15" s="308"/>
    </row>
    <row r="16" spans="1:9" ht="31.2" x14ac:dyDescent="0.3">
      <c r="A16" s="182" t="s">
        <v>44</v>
      </c>
      <c r="B16" s="30" t="s">
        <v>49</v>
      </c>
      <c r="C16" s="60"/>
      <c r="D16" s="32">
        <f>G16*H16</f>
        <v>194.74</v>
      </c>
      <c r="E16" s="215" t="s">
        <v>49</v>
      </c>
      <c r="F16" s="169" t="s">
        <v>46</v>
      </c>
      <c r="G16" s="165">
        <v>0.35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118.55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1632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0.83919999999999995</v>
      </c>
      <c r="D19" s="466">
        <f>D18*C19</f>
        <v>1369.57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zoomScale="80" workbookViewId="0">
      <selection activeCell="H25" sqref="H25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4.6640625" style="8" customWidth="1"/>
    <col min="6" max="6" width="15.33203125" style="8" customWidth="1"/>
    <col min="7" max="7" width="16.441406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160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7.5" customHeight="1" x14ac:dyDescent="0.3">
      <c r="A4" s="410" t="s">
        <v>161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131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83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162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41"/>
      <c r="D10" s="18">
        <f>D11+D12+D13</f>
        <v>903.21</v>
      </c>
      <c r="E10" s="315" t="s">
        <v>249</v>
      </c>
      <c r="F10" s="202" t="s">
        <v>21</v>
      </c>
      <c r="G10" s="201">
        <f>G11+G12+G13</f>
        <v>1.6</v>
      </c>
      <c r="H10" s="216"/>
      <c r="I10" s="337"/>
    </row>
    <row r="11" spans="1:9" x14ac:dyDescent="0.3">
      <c r="A11" s="293" t="s">
        <v>22</v>
      </c>
      <c r="B11" s="19" t="s">
        <v>23</v>
      </c>
      <c r="C11" s="342"/>
      <c r="D11" s="32">
        <f t="shared" ref="D11:D13" si="0">G11*H11</f>
        <v>424.83</v>
      </c>
      <c r="E11" s="208" t="s">
        <v>24</v>
      </c>
      <c r="F11" s="241" t="s">
        <v>21</v>
      </c>
      <c r="G11" s="170">
        <v>0.8</v>
      </c>
      <c r="H11" s="242">
        <f>'сплит  Москва 1кв2025г'!I3</f>
        <v>531.04</v>
      </c>
      <c r="I11" s="280" t="s">
        <v>25</v>
      </c>
    </row>
    <row r="12" spans="1:9" x14ac:dyDescent="0.3">
      <c r="A12" s="293" t="s">
        <v>26</v>
      </c>
      <c r="B12" s="19" t="s">
        <v>123</v>
      </c>
      <c r="C12" s="343"/>
      <c r="D12" s="32">
        <f t="shared" si="0"/>
        <v>239.19</v>
      </c>
      <c r="E12" s="283" t="s">
        <v>124</v>
      </c>
      <c r="F12" s="212" t="s">
        <v>21</v>
      </c>
      <c r="G12" s="243">
        <v>0.4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19" t="s">
        <v>38</v>
      </c>
      <c r="C13" s="344"/>
      <c r="D13" s="62">
        <f t="shared" si="0"/>
        <v>239.19</v>
      </c>
      <c r="E13" s="244" t="s">
        <v>39</v>
      </c>
      <c r="F13" s="169" t="s">
        <v>21</v>
      </c>
      <c r="G13" s="165">
        <v>0.4</v>
      </c>
      <c r="H13" s="170">
        <f>'сплит  Москва 1кв2025г'!I6</f>
        <v>597.98</v>
      </c>
      <c r="I13" s="183" t="s">
        <v>36</v>
      </c>
    </row>
    <row r="14" spans="1:9" x14ac:dyDescent="0.3">
      <c r="A14" s="284" t="s">
        <v>40</v>
      </c>
      <c r="B14" s="16" t="s">
        <v>41</v>
      </c>
      <c r="C14" s="117">
        <f>'сплит  Москва 1кв2025г'!H17</f>
        <v>0.66859999999999997</v>
      </c>
      <c r="D14" s="26">
        <f>D10*C14</f>
        <v>603.89</v>
      </c>
      <c r="E14" s="168"/>
      <c r="F14" s="169"/>
      <c r="G14" s="165"/>
      <c r="H14" s="170"/>
      <c r="I14" s="308"/>
    </row>
    <row r="15" spans="1:9" ht="31.2" x14ac:dyDescent="0.3">
      <c r="A15" s="284" t="s">
        <v>42</v>
      </c>
      <c r="B15" s="27" t="s">
        <v>43</v>
      </c>
      <c r="C15" s="43"/>
      <c r="D15" s="29">
        <f>D16</f>
        <v>222.56</v>
      </c>
      <c r="E15" s="168"/>
      <c r="F15" s="169"/>
      <c r="G15" s="165"/>
      <c r="H15" s="170"/>
      <c r="I15" s="308"/>
    </row>
    <row r="16" spans="1:9" ht="31.2" x14ac:dyDescent="0.3">
      <c r="A16" s="182" t="s">
        <v>44</v>
      </c>
      <c r="B16" s="30" t="s">
        <v>49</v>
      </c>
      <c r="C16" s="60"/>
      <c r="D16" s="32">
        <f>G16*H16</f>
        <v>222.56</v>
      </c>
      <c r="E16" s="215" t="s">
        <v>49</v>
      </c>
      <c r="F16" s="169" t="s">
        <v>46</v>
      </c>
      <c r="G16" s="165">
        <v>0.4</v>
      </c>
      <c r="H16" s="282">
        <f>'сплит  Москва 1кв2025г'!I8</f>
        <v>556.4</v>
      </c>
      <c r="I16" s="280" t="s">
        <v>50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135.47999999999999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1865.14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0.83630000000000004</v>
      </c>
      <c r="D19" s="466">
        <f>D18*C19</f>
        <v>1559.82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zoomScale="80" workbookViewId="0">
      <selection activeCell="H28" sqref="H28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8.44140625" style="8" customWidth="1"/>
    <col min="6" max="6" width="15.33203125" style="8" customWidth="1"/>
    <col min="7" max="7" width="17.5546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163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6.25" customHeight="1" x14ac:dyDescent="0.3">
      <c r="A4" s="410" t="s">
        <v>164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165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167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18">
        <f>D11+D12+D13+D14+D15</f>
        <v>2671.37</v>
      </c>
      <c r="E10" s="315" t="s">
        <v>249</v>
      </c>
      <c r="F10" s="202" t="s">
        <v>21</v>
      </c>
      <c r="G10" s="201">
        <f>G11+G12+G13+G14+G15</f>
        <v>4.68</v>
      </c>
      <c r="H10" s="207"/>
      <c r="I10" s="337"/>
    </row>
    <row r="11" spans="1:9" x14ac:dyDescent="0.3">
      <c r="A11" s="182" t="s">
        <v>22</v>
      </c>
      <c r="B11" s="19" t="s">
        <v>23</v>
      </c>
      <c r="C11" s="55"/>
      <c r="D11" s="21">
        <f t="shared" ref="D11:D15" si="0">H11*G11</f>
        <v>1008.98</v>
      </c>
      <c r="E11" s="283" t="s">
        <v>24</v>
      </c>
      <c r="F11" s="209" t="s">
        <v>21</v>
      </c>
      <c r="G11" s="226">
        <v>1.9</v>
      </c>
      <c r="H11" s="161">
        <f>'сплит  Москва 1кв2025г'!I3</f>
        <v>531.04</v>
      </c>
      <c r="I11" s="183" t="s">
        <v>25</v>
      </c>
    </row>
    <row r="12" spans="1:9" x14ac:dyDescent="0.3">
      <c r="A12" s="182" t="s">
        <v>26</v>
      </c>
      <c r="B12" s="19" t="s">
        <v>27</v>
      </c>
      <c r="C12" s="22"/>
      <c r="D12" s="21">
        <f t="shared" si="0"/>
        <v>364.77</v>
      </c>
      <c r="E12" s="158" t="s">
        <v>28</v>
      </c>
      <c r="F12" s="184" t="s">
        <v>21</v>
      </c>
      <c r="G12" s="240">
        <v>0.61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30</v>
      </c>
      <c r="B13" s="127" t="s">
        <v>34</v>
      </c>
      <c r="C13" s="22"/>
      <c r="D13" s="21">
        <f t="shared" si="0"/>
        <v>364.77</v>
      </c>
      <c r="E13" s="283" t="s">
        <v>35</v>
      </c>
      <c r="F13" s="230" t="s">
        <v>21</v>
      </c>
      <c r="G13" s="165">
        <v>0.61</v>
      </c>
      <c r="H13" s="351">
        <f>'сплит  Москва 1кв2025г'!I6</f>
        <v>597.98</v>
      </c>
      <c r="I13" s="183" t="s">
        <v>36</v>
      </c>
    </row>
    <row r="14" spans="1:9" ht="31.2" x14ac:dyDescent="0.3">
      <c r="A14" s="182" t="s">
        <v>33</v>
      </c>
      <c r="B14" s="128" t="s">
        <v>253</v>
      </c>
      <c r="C14" s="22"/>
      <c r="D14" s="25">
        <f t="shared" si="0"/>
        <v>568.08000000000004</v>
      </c>
      <c r="E14" s="236" t="s">
        <v>252</v>
      </c>
      <c r="F14" s="228" t="s">
        <v>21</v>
      </c>
      <c r="G14" s="165">
        <v>0.95</v>
      </c>
      <c r="H14" s="161">
        <f>'сплит  Москва 1кв2025г'!I6</f>
        <v>597.98</v>
      </c>
      <c r="I14" s="183" t="s">
        <v>36</v>
      </c>
    </row>
    <row r="15" spans="1:9" ht="31.2" x14ac:dyDescent="0.3">
      <c r="A15" s="352" t="s">
        <v>37</v>
      </c>
      <c r="B15" s="24" t="s">
        <v>38</v>
      </c>
      <c r="C15" s="60"/>
      <c r="D15" s="50">
        <f t="shared" si="0"/>
        <v>364.77</v>
      </c>
      <c r="E15" s="168" t="s">
        <v>39</v>
      </c>
      <c r="F15" s="169" t="s">
        <v>21</v>
      </c>
      <c r="G15" s="165">
        <v>0.61</v>
      </c>
      <c r="H15" s="170">
        <f>'сплит  Москва 1кв2025г'!I6</f>
        <v>597.98</v>
      </c>
      <c r="I15" s="183" t="s">
        <v>36</v>
      </c>
    </row>
    <row r="16" spans="1:9" x14ac:dyDescent="0.3">
      <c r="A16" s="293" t="s">
        <v>40</v>
      </c>
      <c r="B16" s="57" t="s">
        <v>41</v>
      </c>
      <c r="C16" s="66">
        <f>'сплит  Москва 1кв2025г'!H17</f>
        <v>0.66859999999999997</v>
      </c>
      <c r="D16" s="29">
        <f>D10*C16</f>
        <v>1786.08</v>
      </c>
      <c r="E16" s="168"/>
      <c r="F16" s="169"/>
      <c r="G16" s="165"/>
      <c r="H16" s="170"/>
      <c r="I16" s="338"/>
    </row>
    <row r="17" spans="1:9" ht="31.2" x14ac:dyDescent="0.3">
      <c r="A17" s="293" t="s">
        <v>42</v>
      </c>
      <c r="B17" s="82" t="s">
        <v>43</v>
      </c>
      <c r="C17" s="60"/>
      <c r="D17" s="29">
        <f>D18+D19+D20</f>
        <v>2203.75</v>
      </c>
      <c r="E17" s="168"/>
      <c r="F17" s="169"/>
      <c r="G17" s="165"/>
      <c r="H17" s="170"/>
      <c r="I17" s="338"/>
    </row>
    <row r="18" spans="1:9" x14ac:dyDescent="0.3">
      <c r="A18" s="293" t="s">
        <v>44</v>
      </c>
      <c r="B18" s="59" t="s">
        <v>45</v>
      </c>
      <c r="C18" s="22"/>
      <c r="D18" s="50">
        <f t="shared" ref="D18:D20" si="1">H18*G18</f>
        <v>296.11</v>
      </c>
      <c r="E18" s="203" t="s">
        <v>45</v>
      </c>
      <c r="F18" s="169" t="s">
        <v>46</v>
      </c>
      <c r="G18" s="165">
        <v>0.61</v>
      </c>
      <c r="H18" s="161">
        <f>'сплит  Москва 1кв2025г'!F9*'сплит  Москва 1кв2025г'!J9</f>
        <v>485.42</v>
      </c>
      <c r="I18" s="338" t="s">
        <v>47</v>
      </c>
    </row>
    <row r="19" spans="1:9" ht="51" customHeight="1" x14ac:dyDescent="0.3">
      <c r="A19" s="293" t="s">
        <v>48</v>
      </c>
      <c r="B19" s="59" t="s">
        <v>254</v>
      </c>
      <c r="C19" s="22"/>
      <c r="D19" s="50">
        <f t="shared" si="1"/>
        <v>1568.24</v>
      </c>
      <c r="E19" s="203" t="s">
        <v>254</v>
      </c>
      <c r="F19" s="169" t="s">
        <v>46</v>
      </c>
      <c r="G19" s="165">
        <v>0.95</v>
      </c>
      <c r="H19" s="161">
        <f>'сплит  Москва 1кв2025г'!F10*'сплит  Москва 1кв2025г'!J10</f>
        <v>1650.78</v>
      </c>
      <c r="I19" s="353" t="s">
        <v>255</v>
      </c>
    </row>
    <row r="20" spans="1:9" ht="31.2" x14ac:dyDescent="0.3">
      <c r="A20" s="182" t="s">
        <v>169</v>
      </c>
      <c r="B20" s="30" t="s">
        <v>49</v>
      </c>
      <c r="C20" s="116"/>
      <c r="D20" s="32">
        <f t="shared" si="1"/>
        <v>339.4</v>
      </c>
      <c r="E20" s="285" t="s">
        <v>49</v>
      </c>
      <c r="F20" s="172" t="s">
        <v>46</v>
      </c>
      <c r="G20" s="282">
        <v>0.61</v>
      </c>
      <c r="H20" s="165">
        <f>'сплит  Москва 1кв2025г'!I8</f>
        <v>556.4</v>
      </c>
      <c r="I20" s="354" t="s">
        <v>50</v>
      </c>
    </row>
    <row r="21" spans="1:9" x14ac:dyDescent="0.3">
      <c r="A21" s="188">
        <v>4</v>
      </c>
      <c r="B21" s="16" t="s">
        <v>51</v>
      </c>
      <c r="C21" s="270">
        <f>'сплит  Москва 1кв2025г'!H18</f>
        <v>0.15</v>
      </c>
      <c r="D21" s="18">
        <f>D10*C21</f>
        <v>400.71</v>
      </c>
      <c r="E21" s="176"/>
      <c r="F21" s="176"/>
      <c r="G21" s="176"/>
      <c r="H21" s="176"/>
      <c r="I21" s="189"/>
    </row>
    <row r="22" spans="1:9" ht="16.2" thickBot="1" x14ac:dyDescent="0.35">
      <c r="A22" s="190"/>
      <c r="B22" s="191" t="s">
        <v>52</v>
      </c>
      <c r="C22" s="192"/>
      <c r="D22" s="193">
        <f>D10+D16+D17+D21</f>
        <v>7061.91</v>
      </c>
      <c r="E22" s="194"/>
      <c r="F22" s="194"/>
      <c r="G22" s="194"/>
      <c r="H22" s="194"/>
      <c r="I22" s="288"/>
    </row>
    <row r="23" spans="1:9" ht="33" thickBot="1" x14ac:dyDescent="0.35">
      <c r="A23" s="463"/>
      <c r="B23" s="469" t="str">
        <f>'сплит  Москва 1кв2025г'!H20</f>
        <v>Итого без НДС с учетом корректирующего коэффициента:</v>
      </c>
      <c r="C23" s="468">
        <v>0.88119999999999998</v>
      </c>
      <c r="D23" s="466">
        <f>D22*C23</f>
        <v>6222.96</v>
      </c>
      <c r="E23" s="136"/>
      <c r="F23" s="3"/>
      <c r="G23" s="3"/>
      <c r="H23" s="3"/>
      <c r="I23" s="3"/>
    </row>
    <row r="24" spans="1:9" s="142" customFormat="1" x14ac:dyDescent="0.3">
      <c r="A24" s="136"/>
      <c r="B24" s="141"/>
      <c r="E24" s="136"/>
      <c r="F24" s="137"/>
      <c r="G24" s="137"/>
      <c r="H24" s="137"/>
      <c r="I24" s="137"/>
    </row>
    <row r="25" spans="1:9" x14ac:dyDescent="0.3">
      <c r="A25" s="9"/>
      <c r="B25" s="13" t="s">
        <v>263</v>
      </c>
      <c r="C25" s="35"/>
      <c r="D25" s="35"/>
      <c r="E25" s="12"/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x14ac:dyDescent="0.3">
      <c r="A27" s="9"/>
      <c r="B27" s="13" t="s">
        <v>266</v>
      </c>
      <c r="C27" s="35"/>
      <c r="D27" s="35"/>
      <c r="E27" s="12"/>
      <c r="F27" s="3"/>
      <c r="G27" s="3"/>
      <c r="H27" s="3"/>
      <c r="I27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zoomScale="80" workbookViewId="0">
      <selection activeCell="H37" sqref="H37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53.6640625" style="8" customWidth="1"/>
    <col min="6" max="6" width="15.33203125" style="8" customWidth="1"/>
    <col min="7" max="7" width="19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170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9" customHeight="1" x14ac:dyDescent="0.3">
      <c r="A4" s="410" t="s">
        <v>171</v>
      </c>
      <c r="B4" s="433"/>
      <c r="C4" s="433"/>
      <c r="D4" s="433"/>
      <c r="E4" s="433"/>
      <c r="F4" s="433"/>
      <c r="G4" s="433"/>
      <c r="H4" s="433"/>
      <c r="I4" s="433"/>
    </row>
    <row r="5" spans="1:9" ht="71.25" customHeight="1" x14ac:dyDescent="0.3">
      <c r="A5" s="407" t="s">
        <v>172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173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41"/>
      <c r="D10" s="65">
        <f>D11+D12+D13+D14+D15</f>
        <v>4608</v>
      </c>
      <c r="E10" s="315" t="s">
        <v>249</v>
      </c>
      <c r="F10" s="202" t="s">
        <v>21</v>
      </c>
      <c r="G10" s="201">
        <f>G11+G12+G13+G14+G15</f>
        <v>8.1</v>
      </c>
      <c r="H10" s="207"/>
      <c r="I10" s="337"/>
    </row>
    <row r="11" spans="1:9" x14ac:dyDescent="0.3">
      <c r="A11" s="293" t="s">
        <v>22</v>
      </c>
      <c r="B11" s="19" t="s">
        <v>23</v>
      </c>
      <c r="C11" s="342"/>
      <c r="D11" s="50">
        <f t="shared" ref="D11:D15" si="0">G11*H11</f>
        <v>1869.26</v>
      </c>
      <c r="E11" s="225" t="s">
        <v>24</v>
      </c>
      <c r="F11" s="209" t="s">
        <v>21</v>
      </c>
      <c r="G11" s="226">
        <v>3.52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19" t="s">
        <v>27</v>
      </c>
      <c r="C12" s="342"/>
      <c r="D12" s="50">
        <f t="shared" si="0"/>
        <v>562.1</v>
      </c>
      <c r="E12" s="283" t="s">
        <v>28</v>
      </c>
      <c r="F12" s="162" t="s">
        <v>21</v>
      </c>
      <c r="G12" s="213">
        <v>0.94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19" t="s">
        <v>34</v>
      </c>
      <c r="C13" s="342"/>
      <c r="D13" s="50">
        <f t="shared" si="0"/>
        <v>562.1</v>
      </c>
      <c r="E13" s="231" t="s">
        <v>35</v>
      </c>
      <c r="F13" s="230" t="s">
        <v>21</v>
      </c>
      <c r="G13" s="165">
        <v>0.94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33</v>
      </c>
      <c r="B14" s="19" t="s">
        <v>253</v>
      </c>
      <c r="C14" s="342"/>
      <c r="D14" s="50">
        <f t="shared" si="0"/>
        <v>1052.44</v>
      </c>
      <c r="E14" s="283" t="s">
        <v>252</v>
      </c>
      <c r="F14" s="230" t="s">
        <v>21</v>
      </c>
      <c r="G14" s="165">
        <v>1.76</v>
      </c>
      <c r="H14" s="161">
        <f>'сплит  Москва 1кв2025г'!I6</f>
        <v>597.98</v>
      </c>
      <c r="I14" s="183" t="s">
        <v>36</v>
      </c>
    </row>
    <row r="15" spans="1:9" ht="31.2" x14ac:dyDescent="0.3">
      <c r="A15" s="185" t="s">
        <v>37</v>
      </c>
      <c r="B15" s="19" t="s">
        <v>38</v>
      </c>
      <c r="C15" s="347"/>
      <c r="D15" s="50">
        <f t="shared" si="0"/>
        <v>562.1</v>
      </c>
      <c r="E15" s="227" t="s">
        <v>39</v>
      </c>
      <c r="F15" s="238" t="s">
        <v>21</v>
      </c>
      <c r="G15" s="165">
        <v>0.94</v>
      </c>
      <c r="H15" s="170">
        <f>'сплит  Москва 1кв2025г'!I6</f>
        <v>597.98</v>
      </c>
      <c r="I15" s="183" t="s">
        <v>36</v>
      </c>
    </row>
    <row r="16" spans="1:9" x14ac:dyDescent="0.3">
      <c r="A16" s="186" t="s">
        <v>40</v>
      </c>
      <c r="B16" s="16" t="s">
        <v>41</v>
      </c>
      <c r="C16" s="357">
        <f>'сплит  Москва 1кв2025г'!H17</f>
        <v>0.66859999999999997</v>
      </c>
      <c r="D16" s="29">
        <f>D10*C16</f>
        <v>3080.91</v>
      </c>
      <c r="E16" s="168"/>
      <c r="F16" s="169"/>
      <c r="G16" s="165"/>
      <c r="H16" s="170"/>
      <c r="I16" s="183"/>
    </row>
    <row r="17" spans="1:9" ht="31.2" x14ac:dyDescent="0.3">
      <c r="A17" s="186" t="s">
        <v>42</v>
      </c>
      <c r="B17" s="27" t="s">
        <v>43</v>
      </c>
      <c r="C17" s="347"/>
      <c r="D17" s="29">
        <f>D18+D19+D20</f>
        <v>3884.68</v>
      </c>
      <c r="E17" s="168"/>
      <c r="F17" s="169"/>
      <c r="G17" s="165"/>
      <c r="H17" s="170"/>
      <c r="I17" s="183"/>
    </row>
    <row r="18" spans="1:9" x14ac:dyDescent="0.3">
      <c r="A18" s="187" t="s">
        <v>44</v>
      </c>
      <c r="B18" s="124" t="s">
        <v>45</v>
      </c>
      <c r="C18" s="22"/>
      <c r="D18" s="50">
        <f t="shared" ref="D18:D20" si="1">G18*H18</f>
        <v>456.29</v>
      </c>
      <c r="E18" s="239" t="s">
        <v>45</v>
      </c>
      <c r="F18" s="169" t="s">
        <v>46</v>
      </c>
      <c r="G18" s="165">
        <v>0.94</v>
      </c>
      <c r="H18" s="161">
        <f>'сплит  Москва 1кв2025г'!F9*'сплит  Москва 1кв2025г'!J9</f>
        <v>485.42</v>
      </c>
      <c r="I18" s="358" t="s">
        <v>47</v>
      </c>
    </row>
    <row r="19" spans="1:9" ht="31.2" x14ac:dyDescent="0.3">
      <c r="A19" s="182" t="s">
        <v>48</v>
      </c>
      <c r="B19" s="125" t="s">
        <v>254</v>
      </c>
      <c r="C19" s="60"/>
      <c r="D19" s="50">
        <f t="shared" si="1"/>
        <v>2905.37</v>
      </c>
      <c r="E19" s="356" t="s">
        <v>254</v>
      </c>
      <c r="F19" s="184" t="s">
        <v>46</v>
      </c>
      <c r="G19" s="233">
        <v>1.76</v>
      </c>
      <c r="H19" s="161">
        <f>'сплит  Москва 1кв2025г'!F10*'сплит  Москва 1кв2025г'!J10</f>
        <v>1650.78</v>
      </c>
      <c r="I19" s="353" t="s">
        <v>255</v>
      </c>
    </row>
    <row r="20" spans="1:9" ht="37.5" customHeight="1" x14ac:dyDescent="0.3">
      <c r="A20" s="182" t="s">
        <v>169</v>
      </c>
      <c r="B20" s="115" t="s">
        <v>49</v>
      </c>
      <c r="C20" s="60"/>
      <c r="D20" s="50">
        <f t="shared" si="1"/>
        <v>523.02</v>
      </c>
      <c r="E20" s="285" t="s">
        <v>49</v>
      </c>
      <c r="F20" s="162" t="s">
        <v>46</v>
      </c>
      <c r="G20" s="234">
        <v>0.94</v>
      </c>
      <c r="H20" s="165">
        <f>'сплит  Москва 1кв2025г'!I8</f>
        <v>556.4</v>
      </c>
      <c r="I20" s="359" t="s">
        <v>50</v>
      </c>
    </row>
    <row r="21" spans="1:9" x14ac:dyDescent="0.3">
      <c r="A21" s="188">
        <v>4</v>
      </c>
      <c r="B21" s="16" t="s">
        <v>51</v>
      </c>
      <c r="C21" s="270">
        <f>'сплит  Москва 1кв2025г'!H18</f>
        <v>0.15</v>
      </c>
      <c r="D21" s="18">
        <f>D10*C21</f>
        <v>691.2</v>
      </c>
      <c r="E21" s="176"/>
      <c r="F21" s="176"/>
      <c r="G21" s="176"/>
      <c r="H21" s="176"/>
      <c r="I21" s="286"/>
    </row>
    <row r="22" spans="1:9" ht="16.2" thickBot="1" x14ac:dyDescent="0.35">
      <c r="A22" s="190"/>
      <c r="B22" s="191" t="s">
        <v>52</v>
      </c>
      <c r="C22" s="192"/>
      <c r="D22" s="193">
        <f>D10+D16+D17+D21</f>
        <v>12264.79</v>
      </c>
      <c r="E22" s="194"/>
      <c r="F22" s="194"/>
      <c r="G22" s="194"/>
      <c r="H22" s="194"/>
      <c r="I22" s="288"/>
    </row>
    <row r="23" spans="1:9" ht="33" thickBot="1" x14ac:dyDescent="0.35">
      <c r="A23" s="463"/>
      <c r="B23" s="469" t="str">
        <f>'сплит  Москва 1кв2025г'!H20</f>
        <v>Итого без НДС с учетом корректирующего коэффициента:</v>
      </c>
      <c r="C23" s="468">
        <v>0.88629999999999998</v>
      </c>
      <c r="D23" s="466">
        <f>D22*C23</f>
        <v>10870.28</v>
      </c>
      <c r="E23" s="147"/>
      <c r="F23" s="56"/>
      <c r="G23" s="56"/>
      <c r="H23" s="56"/>
      <c r="I23" s="126"/>
    </row>
    <row r="24" spans="1:9" s="142" customFormat="1" x14ac:dyDescent="0.3">
      <c r="A24" s="146"/>
      <c r="B24" s="150"/>
      <c r="C24" s="149"/>
      <c r="D24" s="137"/>
      <c r="E24" s="147"/>
      <c r="F24" s="147"/>
      <c r="G24" s="147"/>
      <c r="H24" s="147"/>
      <c r="I24" s="148"/>
    </row>
    <row r="25" spans="1:9" x14ac:dyDescent="0.3">
      <c r="A25" s="9"/>
      <c r="B25" s="13" t="s">
        <v>263</v>
      </c>
      <c r="C25" s="35"/>
      <c r="D25" s="35"/>
      <c r="E25" s="12"/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x14ac:dyDescent="0.3">
      <c r="A27" s="9"/>
      <c r="B27" s="13" t="s">
        <v>266</v>
      </c>
      <c r="C27" s="35"/>
      <c r="D27" s="35"/>
      <c r="E27" s="12"/>
      <c r="F27" s="3"/>
      <c r="G27" s="3"/>
      <c r="H27" s="3"/>
      <c r="I27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0" zoomScale="80" workbookViewId="0">
      <selection activeCell="I33" sqref="I33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9.6640625" style="8" customWidth="1"/>
    <col min="6" max="6" width="15.33203125" style="8" customWidth="1"/>
    <col min="7" max="7" width="19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174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5.5" customHeight="1" x14ac:dyDescent="0.3">
      <c r="A4" s="410" t="s">
        <v>175</v>
      </c>
      <c r="B4" s="433"/>
      <c r="C4" s="433"/>
      <c r="D4" s="433"/>
      <c r="E4" s="433"/>
      <c r="F4" s="433"/>
      <c r="G4" s="433"/>
      <c r="H4" s="433"/>
      <c r="I4" s="433"/>
    </row>
    <row r="5" spans="1:9" ht="99" customHeight="1" x14ac:dyDescent="0.3">
      <c r="A5" s="407" t="s">
        <v>240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166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176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117"/>
      <c r="D10" s="18">
        <f>D11+D12+D13+D14+D15+D16</f>
        <v>3359.47</v>
      </c>
      <c r="E10" s="315" t="s">
        <v>249</v>
      </c>
      <c r="F10" s="202" t="s">
        <v>21</v>
      </c>
      <c r="G10" s="201">
        <f>G11+G12+G13+G14+G15+G16</f>
        <v>5.88</v>
      </c>
      <c r="H10" s="216"/>
      <c r="I10" s="337"/>
    </row>
    <row r="11" spans="1:9" x14ac:dyDescent="0.3">
      <c r="A11" s="293" t="s">
        <v>22</v>
      </c>
      <c r="B11" s="19" t="s">
        <v>23</v>
      </c>
      <c r="C11" s="360"/>
      <c r="D11" s="21">
        <f t="shared" ref="D11:D16" si="0">G11*H11</f>
        <v>1242.6300000000001</v>
      </c>
      <c r="E11" s="208" t="s">
        <v>24</v>
      </c>
      <c r="F11" s="209" t="s">
        <v>21</v>
      </c>
      <c r="G11" s="210">
        <v>2.34</v>
      </c>
      <c r="H11" s="218">
        <f>'сплит  Москва 1кв2025г'!I3</f>
        <v>531.04</v>
      </c>
      <c r="I11" s="366" t="s">
        <v>25</v>
      </c>
    </row>
    <row r="12" spans="1:9" x14ac:dyDescent="0.3">
      <c r="A12" s="293" t="s">
        <v>26</v>
      </c>
      <c r="B12" s="19" t="s">
        <v>27</v>
      </c>
      <c r="C12" s="342"/>
      <c r="D12" s="21">
        <f t="shared" si="0"/>
        <v>454.46</v>
      </c>
      <c r="E12" s="235" t="s">
        <v>28</v>
      </c>
      <c r="F12" s="184" t="s">
        <v>21</v>
      </c>
      <c r="G12" s="213">
        <v>0.76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30</v>
      </c>
      <c r="B13" s="33" t="s">
        <v>177</v>
      </c>
      <c r="C13" s="361"/>
      <c r="D13" s="21">
        <f t="shared" si="0"/>
        <v>454.46</v>
      </c>
      <c r="E13" s="158" t="s">
        <v>178</v>
      </c>
      <c r="F13" s="162" t="s">
        <v>21</v>
      </c>
      <c r="G13" s="173">
        <v>0.76</v>
      </c>
      <c r="H13" s="170">
        <f>'сплит  Москва 1кв2025г'!I6</f>
        <v>597.98</v>
      </c>
      <c r="I13" s="367" t="s">
        <v>36</v>
      </c>
    </row>
    <row r="14" spans="1:9" ht="31.2" x14ac:dyDescent="0.3">
      <c r="A14" s="293" t="s">
        <v>33</v>
      </c>
      <c r="B14" s="33" t="s">
        <v>257</v>
      </c>
      <c r="C14" s="362"/>
      <c r="D14" s="21">
        <f t="shared" si="0"/>
        <v>107.64</v>
      </c>
      <c r="E14" s="158" t="s">
        <v>256</v>
      </c>
      <c r="F14" s="162" t="s">
        <v>21</v>
      </c>
      <c r="G14" s="163">
        <v>0.18</v>
      </c>
      <c r="H14" s="161">
        <f>'сплит  Москва 1кв2025г'!I6</f>
        <v>597.98</v>
      </c>
      <c r="I14" s="367" t="s">
        <v>36</v>
      </c>
    </row>
    <row r="15" spans="1:9" ht="31.2" x14ac:dyDescent="0.3">
      <c r="A15" s="293" t="s">
        <v>37</v>
      </c>
      <c r="B15" s="33" t="s">
        <v>179</v>
      </c>
      <c r="C15" s="362"/>
      <c r="D15" s="21">
        <f t="shared" si="0"/>
        <v>454.46</v>
      </c>
      <c r="E15" s="158" t="s">
        <v>180</v>
      </c>
      <c r="F15" s="162" t="s">
        <v>21</v>
      </c>
      <c r="G15" s="163">
        <v>0.76</v>
      </c>
      <c r="H15" s="170">
        <f>'сплит  Москва 1кв2025г'!I6</f>
        <v>597.98</v>
      </c>
      <c r="I15" s="367" t="s">
        <v>36</v>
      </c>
    </row>
    <row r="16" spans="1:9" ht="31.2" x14ac:dyDescent="0.3">
      <c r="A16" s="293" t="s">
        <v>181</v>
      </c>
      <c r="B16" s="19" t="s">
        <v>253</v>
      </c>
      <c r="C16" s="360"/>
      <c r="D16" s="25">
        <f t="shared" si="0"/>
        <v>645.82000000000005</v>
      </c>
      <c r="E16" s="283" t="s">
        <v>252</v>
      </c>
      <c r="F16" s="237" t="s">
        <v>21</v>
      </c>
      <c r="G16" s="164">
        <v>1.08</v>
      </c>
      <c r="H16" s="161">
        <f>'сплит  Москва 1кв2025г'!I6</f>
        <v>597.98</v>
      </c>
      <c r="I16" s="367" t="s">
        <v>36</v>
      </c>
    </row>
    <row r="17" spans="1:9" x14ac:dyDescent="0.3">
      <c r="A17" s="284" t="s">
        <v>40</v>
      </c>
      <c r="B17" s="16" t="s">
        <v>41</v>
      </c>
      <c r="C17" s="363">
        <f>'сплит  Москва 1кв2025г'!H17</f>
        <v>0.66859999999999997</v>
      </c>
      <c r="D17" s="29">
        <f>D10*C17</f>
        <v>2246.14</v>
      </c>
      <c r="E17" s="168"/>
      <c r="F17" s="169"/>
      <c r="G17" s="165"/>
      <c r="H17" s="170"/>
      <c r="I17" s="183"/>
    </row>
    <row r="18" spans="1:9" ht="31.2" x14ac:dyDescent="0.3">
      <c r="A18" s="284" t="s">
        <v>42</v>
      </c>
      <c r="B18" s="27" t="s">
        <v>43</v>
      </c>
      <c r="C18" s="342"/>
      <c r="D18" s="29">
        <f>D19+D20+D21+D22</f>
        <v>3037.07</v>
      </c>
      <c r="E18" s="168"/>
      <c r="F18" s="169"/>
      <c r="G18" s="165"/>
      <c r="H18" s="170"/>
      <c r="I18" s="183"/>
    </row>
    <row r="19" spans="1:9" x14ac:dyDescent="0.3">
      <c r="A19" s="293" t="s">
        <v>44</v>
      </c>
      <c r="B19" s="33" t="s">
        <v>45</v>
      </c>
      <c r="C19" s="364"/>
      <c r="D19" s="32">
        <f t="shared" ref="D19:D22" si="1">G19*H19</f>
        <v>368.92</v>
      </c>
      <c r="E19" s="171" t="s">
        <v>45</v>
      </c>
      <c r="F19" s="172" t="s">
        <v>46</v>
      </c>
      <c r="G19" s="268">
        <v>0.76</v>
      </c>
      <c r="H19" s="365">
        <f>'сплит  Москва 1кв2025г'!F9*'сплит  Москва 1кв2025г'!J9</f>
        <v>485.42</v>
      </c>
      <c r="I19" s="368" t="s">
        <v>47</v>
      </c>
    </row>
    <row r="20" spans="1:9" ht="46.8" x14ac:dyDescent="0.3">
      <c r="A20" s="182" t="s">
        <v>48</v>
      </c>
      <c r="B20" s="33" t="s">
        <v>182</v>
      </c>
      <c r="C20" s="60"/>
      <c r="D20" s="21">
        <f t="shared" si="1"/>
        <v>462.45</v>
      </c>
      <c r="E20" s="174" t="s">
        <v>182</v>
      </c>
      <c r="F20" s="162" t="s">
        <v>46</v>
      </c>
      <c r="G20" s="163">
        <v>0.18</v>
      </c>
      <c r="H20" s="161">
        <f>'сплит  Москва 1кв2025г'!F11*'сплит  Москва 1кв2025г'!J11</f>
        <v>2569.19</v>
      </c>
      <c r="I20" s="353" t="s">
        <v>183</v>
      </c>
    </row>
    <row r="21" spans="1:9" ht="31.2" x14ac:dyDescent="0.3">
      <c r="A21" s="182" t="s">
        <v>169</v>
      </c>
      <c r="B21" s="33" t="s">
        <v>49</v>
      </c>
      <c r="C21" s="113"/>
      <c r="D21" s="21">
        <f t="shared" si="1"/>
        <v>422.86</v>
      </c>
      <c r="E21" s="174" t="s">
        <v>49</v>
      </c>
      <c r="F21" s="162" t="s">
        <v>46</v>
      </c>
      <c r="G21" s="163">
        <v>0.76</v>
      </c>
      <c r="H21" s="175">
        <f>'сплит  Москва 1кв2025г'!I8</f>
        <v>556.4</v>
      </c>
      <c r="I21" s="353" t="s">
        <v>50</v>
      </c>
    </row>
    <row r="22" spans="1:9" ht="46.8" x14ac:dyDescent="0.3">
      <c r="A22" s="182" t="s">
        <v>184</v>
      </c>
      <c r="B22" s="33" t="s">
        <v>254</v>
      </c>
      <c r="C22" s="114"/>
      <c r="D22" s="21">
        <f t="shared" si="1"/>
        <v>1782.84</v>
      </c>
      <c r="E22" s="356" t="s">
        <v>254</v>
      </c>
      <c r="F22" s="162" t="s">
        <v>46</v>
      </c>
      <c r="G22" s="163">
        <v>1.08</v>
      </c>
      <c r="H22" s="161">
        <f>'сплит  Москва 1кв2025г'!F10*'сплит  Москва 1кв2025г'!J10</f>
        <v>1650.78</v>
      </c>
      <c r="I22" s="353" t="s">
        <v>255</v>
      </c>
    </row>
    <row r="23" spans="1:9" x14ac:dyDescent="0.3">
      <c r="A23" s="188">
        <v>4</v>
      </c>
      <c r="B23" s="16" t="s">
        <v>51</v>
      </c>
      <c r="C23" s="270">
        <f>'сплит  Москва 1кв2025г'!H18</f>
        <v>0.15</v>
      </c>
      <c r="D23" s="18">
        <f>D10*C23</f>
        <v>503.92</v>
      </c>
      <c r="E23" s="176"/>
      <c r="F23" s="176"/>
      <c r="G23" s="176"/>
      <c r="H23" s="176"/>
      <c r="I23" s="189"/>
    </row>
    <row r="24" spans="1:9" ht="16.2" thickBot="1" x14ac:dyDescent="0.35">
      <c r="A24" s="190"/>
      <c r="B24" s="296" t="s">
        <v>52</v>
      </c>
      <c r="C24" s="192"/>
      <c r="D24" s="193">
        <f>D10+D17+D18+D23</f>
        <v>9146.6</v>
      </c>
      <c r="E24" s="194"/>
      <c r="F24" s="194"/>
      <c r="G24" s="194"/>
      <c r="H24" s="194"/>
      <c r="I24" s="195"/>
    </row>
    <row r="25" spans="1:9" ht="33" thickBot="1" x14ac:dyDescent="0.35">
      <c r="A25" s="463"/>
      <c r="B25" s="469" t="str">
        <f>'сплит  Москва 1кв2025г'!H20</f>
        <v>Итого без НДС с учетом корректирующего коэффициента:</v>
      </c>
      <c r="C25" s="468">
        <v>0.88210999999999995</v>
      </c>
      <c r="D25" s="466">
        <f>D24*C25</f>
        <v>8068.31</v>
      </c>
      <c r="F25" s="3"/>
      <c r="G25" s="3"/>
      <c r="H25" s="3"/>
      <c r="I25" s="3"/>
    </row>
    <row r="26" spans="1:9" x14ac:dyDescent="0.3">
      <c r="A26" s="9"/>
      <c r="B26" s="36"/>
      <c r="E26" s="9"/>
      <c r="F26" s="3"/>
      <c r="G26" s="3"/>
      <c r="H26" s="3"/>
      <c r="I26" s="3"/>
    </row>
    <row r="27" spans="1:9" s="142" customFormat="1" x14ac:dyDescent="0.3">
      <c r="A27" s="136"/>
      <c r="B27" s="141"/>
      <c r="E27" s="136"/>
      <c r="F27" s="137"/>
      <c r="G27" s="137"/>
      <c r="H27" s="137"/>
      <c r="I27" s="137"/>
    </row>
    <row r="28" spans="1:9" x14ac:dyDescent="0.3">
      <c r="A28" s="9"/>
      <c r="B28" s="13" t="s">
        <v>263</v>
      </c>
      <c r="C28" s="35"/>
      <c r="D28" s="35"/>
      <c r="E28" s="12"/>
      <c r="F28" s="3"/>
      <c r="G28" s="3"/>
      <c r="H28" s="3"/>
      <c r="I28" s="3"/>
    </row>
    <row r="29" spans="1:9" x14ac:dyDescent="0.3">
      <c r="A29" s="9"/>
      <c r="B29" s="36"/>
      <c r="E29" s="9"/>
      <c r="F29" s="3"/>
      <c r="G29" s="3"/>
      <c r="H29" s="3"/>
      <c r="I29" s="3"/>
    </row>
    <row r="30" spans="1:9" x14ac:dyDescent="0.3">
      <c r="A30" s="9"/>
      <c r="B30" s="13" t="s">
        <v>266</v>
      </c>
      <c r="C30" s="35"/>
      <c r="D30" s="35"/>
      <c r="E30" s="12"/>
      <c r="F30" s="3"/>
      <c r="G30" s="3"/>
      <c r="H30" s="3"/>
      <c r="I30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I32" sqref="I3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8.5546875" style="8" customWidth="1"/>
    <col min="6" max="6" width="15.33203125" style="8" customWidth="1"/>
    <col min="7" max="7" width="17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185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0" customHeight="1" x14ac:dyDescent="0.3">
      <c r="A4" s="410" t="s">
        <v>186</v>
      </c>
      <c r="B4" s="433"/>
      <c r="C4" s="433"/>
      <c r="D4" s="433"/>
      <c r="E4" s="433"/>
      <c r="F4" s="433"/>
      <c r="G4" s="433"/>
      <c r="H4" s="433"/>
      <c r="I4" s="433"/>
    </row>
    <row r="5" spans="1:9" ht="52.5" customHeight="1" x14ac:dyDescent="0.3">
      <c r="A5" s="407" t="s">
        <v>187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42" t="s">
        <v>8</v>
      </c>
      <c r="H7" s="443"/>
      <c r="I7" s="140" t="s">
        <v>188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189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180" t="s">
        <v>19</v>
      </c>
      <c r="B10" s="44" t="s">
        <v>20</v>
      </c>
      <c r="C10" s="17"/>
      <c r="D10" s="65">
        <f>D11+D12+D13+D14</f>
        <v>836.98</v>
      </c>
      <c r="E10" s="315" t="s">
        <v>249</v>
      </c>
      <c r="F10" s="202" t="s">
        <v>21</v>
      </c>
      <c r="G10" s="201">
        <f>G11+G12+G13+G14</f>
        <v>1.44</v>
      </c>
      <c r="H10" s="207"/>
      <c r="I10" s="337"/>
    </row>
    <row r="11" spans="1:9" x14ac:dyDescent="0.3">
      <c r="A11" s="182" t="s">
        <v>22</v>
      </c>
      <c r="B11" s="19" t="s">
        <v>23</v>
      </c>
      <c r="C11" s="69"/>
      <c r="D11" s="50">
        <f t="shared" ref="D11:D14" si="0">G11*H11</f>
        <v>191.17</v>
      </c>
      <c r="E11" s="225" t="s">
        <v>24</v>
      </c>
      <c r="F11" s="279" t="s">
        <v>21</v>
      </c>
      <c r="G11" s="229">
        <v>0.36</v>
      </c>
      <c r="H11" s="218">
        <f>'сплит  Москва 1кв2025г'!I3</f>
        <v>531.04</v>
      </c>
      <c r="I11" s="308" t="s">
        <v>25</v>
      </c>
    </row>
    <row r="12" spans="1:9" x14ac:dyDescent="0.3">
      <c r="A12" s="182" t="s">
        <v>26</v>
      </c>
      <c r="B12" s="19" t="s">
        <v>27</v>
      </c>
      <c r="C12" s="22"/>
      <c r="D12" s="50">
        <f t="shared" si="0"/>
        <v>215.27</v>
      </c>
      <c r="E12" s="283" t="s">
        <v>28</v>
      </c>
      <c r="F12" s="162" t="s">
        <v>21</v>
      </c>
      <c r="G12" s="282">
        <v>0.36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19" t="s">
        <v>34</v>
      </c>
      <c r="C13" s="60"/>
      <c r="D13" s="50">
        <f t="shared" si="0"/>
        <v>215.27</v>
      </c>
      <c r="E13" s="231" t="s">
        <v>35</v>
      </c>
      <c r="F13" s="230" t="s">
        <v>21</v>
      </c>
      <c r="G13" s="165">
        <v>0.36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182" t="s">
        <v>37</v>
      </c>
      <c r="B14" s="325" t="s">
        <v>38</v>
      </c>
      <c r="C14" s="60"/>
      <c r="D14" s="50">
        <f t="shared" si="0"/>
        <v>215.27</v>
      </c>
      <c r="E14" s="283" t="s">
        <v>39</v>
      </c>
      <c r="F14" s="228" t="s">
        <v>21</v>
      </c>
      <c r="G14" s="165">
        <v>0.36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16" t="s">
        <v>41</v>
      </c>
      <c r="C15" s="63">
        <f>'сплит  Москва 1кв2025г'!H17</f>
        <v>0.66859999999999997</v>
      </c>
      <c r="D15" s="29">
        <f>D10*C15</f>
        <v>559.6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84" t="s">
        <v>43</v>
      </c>
      <c r="C16" s="60"/>
      <c r="D16" s="29">
        <f>D17+D18</f>
        <v>375.05</v>
      </c>
      <c r="E16" s="168"/>
      <c r="F16" s="169"/>
      <c r="G16" s="165"/>
      <c r="H16" s="170"/>
      <c r="I16" s="183"/>
    </row>
    <row r="17" spans="1:9" x14ac:dyDescent="0.3">
      <c r="A17" s="182" t="s">
        <v>44</v>
      </c>
      <c r="B17" s="30" t="s">
        <v>45</v>
      </c>
      <c r="C17" s="49"/>
      <c r="D17" s="50">
        <f t="shared" ref="D17:D18" si="1">G17*H17</f>
        <v>174.75</v>
      </c>
      <c r="E17" s="232" t="s">
        <v>45</v>
      </c>
      <c r="F17" s="184" t="s">
        <v>46</v>
      </c>
      <c r="G17" s="233">
        <v>0.36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3" t="s">
        <v>49</v>
      </c>
      <c r="C18" s="326"/>
      <c r="D18" s="50">
        <f t="shared" si="1"/>
        <v>200.3</v>
      </c>
      <c r="E18" s="285" t="s">
        <v>49</v>
      </c>
      <c r="F18" s="162" t="s">
        <v>46</v>
      </c>
      <c r="G18" s="234">
        <v>0.36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125.55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1897.18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0.84699999999999998</v>
      </c>
      <c r="D21" s="466">
        <f>D20*C21</f>
        <v>1606.91</v>
      </c>
      <c r="E21" s="136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4" zoomScale="80" workbookViewId="0">
      <selection activeCell="J27" sqref="J27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6640625" style="8" customWidth="1"/>
    <col min="6" max="6" width="15.33203125" style="8" customWidth="1"/>
    <col min="7" max="7" width="18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190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5.5" customHeight="1" x14ac:dyDescent="0.3">
      <c r="A4" s="410" t="s">
        <v>241</v>
      </c>
      <c r="B4" s="433"/>
      <c r="C4" s="433"/>
      <c r="D4" s="433"/>
      <c r="E4" s="433"/>
      <c r="F4" s="433"/>
      <c r="G4" s="433"/>
      <c r="H4" s="433"/>
      <c r="I4" s="433"/>
    </row>
    <row r="5" spans="1:9" ht="30" customHeight="1" x14ac:dyDescent="0.3">
      <c r="A5" s="407" t="s">
        <v>242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188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52" t="s">
        <v>16</v>
      </c>
      <c r="G9" s="152" t="s">
        <v>191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86" t="s">
        <v>20</v>
      </c>
      <c r="C10" s="17"/>
      <c r="D10" s="18">
        <f>D11+D12+D13+D14</f>
        <v>232.5</v>
      </c>
      <c r="E10" s="320" t="s">
        <v>249</v>
      </c>
      <c r="F10" s="202" t="s">
        <v>21</v>
      </c>
      <c r="G10" s="201">
        <f>G11+G12+G13+G14</f>
        <v>0.4</v>
      </c>
      <c r="H10" s="207"/>
      <c r="I10" s="337"/>
    </row>
    <row r="11" spans="1:9" x14ac:dyDescent="0.3">
      <c r="A11" s="182" t="s">
        <v>22</v>
      </c>
      <c r="B11" s="19" t="s">
        <v>23</v>
      </c>
      <c r="C11" s="55"/>
      <c r="D11" s="32">
        <f t="shared" ref="D11:D14" si="0">G11*H11</f>
        <v>53.1</v>
      </c>
      <c r="E11" s="208" t="s">
        <v>24</v>
      </c>
      <c r="F11" s="209" t="s">
        <v>21</v>
      </c>
      <c r="G11" s="229">
        <v>0.1</v>
      </c>
      <c r="H11" s="218">
        <f>'сплит  Москва 1кв2025г'!I3</f>
        <v>531.04</v>
      </c>
      <c r="I11" s="308" t="s">
        <v>25</v>
      </c>
    </row>
    <row r="12" spans="1:9" x14ac:dyDescent="0.3">
      <c r="A12" s="182" t="s">
        <v>26</v>
      </c>
      <c r="B12" s="19" t="s">
        <v>27</v>
      </c>
      <c r="C12" s="22"/>
      <c r="D12" s="32">
        <f t="shared" si="0"/>
        <v>59.8</v>
      </c>
      <c r="E12" s="283" t="s">
        <v>28</v>
      </c>
      <c r="F12" s="162" t="s">
        <v>21</v>
      </c>
      <c r="G12" s="213">
        <v>0.1</v>
      </c>
      <c r="H12" s="179">
        <f>'сплит  Москва 1кв2025г'!I4</f>
        <v>597.98</v>
      </c>
      <c r="I12" s="183" t="s">
        <v>29</v>
      </c>
    </row>
    <row r="13" spans="1:9" ht="31.2" x14ac:dyDescent="0.3">
      <c r="A13" s="182" t="s">
        <v>33</v>
      </c>
      <c r="B13" s="19" t="s">
        <v>34</v>
      </c>
      <c r="C13" s="60"/>
      <c r="D13" s="32">
        <f t="shared" si="0"/>
        <v>59.8</v>
      </c>
      <c r="E13" s="158" t="s">
        <v>35</v>
      </c>
      <c r="F13" s="230" t="s">
        <v>21</v>
      </c>
      <c r="G13" s="165">
        <v>0.1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182" t="s">
        <v>37</v>
      </c>
      <c r="B14" s="325" t="s">
        <v>38</v>
      </c>
      <c r="C14" s="60"/>
      <c r="D14" s="62">
        <f t="shared" si="0"/>
        <v>59.8</v>
      </c>
      <c r="E14" s="283" t="s">
        <v>39</v>
      </c>
      <c r="F14" s="228" t="s">
        <v>21</v>
      </c>
      <c r="G14" s="165">
        <v>0.1</v>
      </c>
      <c r="H14" s="170">
        <f>'сплит  Москва 1кв2025г'!I6</f>
        <v>597.98</v>
      </c>
      <c r="I14" s="183" t="s">
        <v>36</v>
      </c>
    </row>
    <row r="15" spans="1:9" x14ac:dyDescent="0.3">
      <c r="A15" s="180" t="s">
        <v>40</v>
      </c>
      <c r="B15" s="42" t="s">
        <v>41</v>
      </c>
      <c r="C15" s="66">
        <f>'сплит  Москва 1кв2025г'!H17</f>
        <v>0.66859999999999997</v>
      </c>
      <c r="D15" s="29">
        <f>D10*C15</f>
        <v>155.44999999999999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123" t="s">
        <v>43</v>
      </c>
      <c r="C16" s="60"/>
      <c r="D16" s="29">
        <f>D17+D18</f>
        <v>104.18</v>
      </c>
      <c r="E16" s="168"/>
      <c r="F16" s="169"/>
      <c r="G16" s="165"/>
      <c r="H16" s="170"/>
      <c r="I16" s="183"/>
    </row>
    <row r="17" spans="1:9" x14ac:dyDescent="0.3">
      <c r="A17" s="182" t="s">
        <v>44</v>
      </c>
      <c r="B17" s="115" t="s">
        <v>45</v>
      </c>
      <c r="C17" s="60"/>
      <c r="D17" s="50">
        <f t="shared" ref="D17:D18" si="1">G17*H17</f>
        <v>48.54</v>
      </c>
      <c r="E17" s="203" t="s">
        <v>45</v>
      </c>
      <c r="F17" s="169" t="s">
        <v>46</v>
      </c>
      <c r="G17" s="165">
        <v>0.1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182" t="s">
        <v>48</v>
      </c>
      <c r="B18" s="33" t="s">
        <v>49</v>
      </c>
      <c r="C18" s="326"/>
      <c r="D18" s="32">
        <f t="shared" si="1"/>
        <v>55.64</v>
      </c>
      <c r="E18" s="285" t="s">
        <v>49</v>
      </c>
      <c r="F18" s="172" t="s">
        <v>46</v>
      </c>
      <c r="G18" s="252">
        <v>0.1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34.880000000000003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527.01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0.84699999999999998</v>
      </c>
      <c r="D21" s="466">
        <f>D20*C21</f>
        <v>446.38</v>
      </c>
      <c r="E21" s="136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zoomScale="80" workbookViewId="0">
      <selection activeCell="J32" sqref="J3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8.5546875" style="8" customWidth="1"/>
    <col min="6" max="6" width="15.33203125" style="8" customWidth="1"/>
    <col min="7" max="7" width="18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193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4.75" customHeight="1" x14ac:dyDescent="0.3">
      <c r="A4" s="410" t="s">
        <v>194</v>
      </c>
      <c r="B4" s="433"/>
      <c r="C4" s="433"/>
      <c r="D4" s="433"/>
      <c r="E4" s="433"/>
      <c r="F4" s="433"/>
      <c r="G4" s="433"/>
      <c r="H4" s="433"/>
      <c r="I4" s="433"/>
    </row>
    <row r="5" spans="1:9" ht="52.5" customHeight="1" x14ac:dyDescent="0.3">
      <c r="A5" s="407" t="s">
        <v>195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188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196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117"/>
      <c r="D10" s="65">
        <f>D11+D12+D13+D14</f>
        <v>2278.48</v>
      </c>
      <c r="E10" s="315" t="s">
        <v>249</v>
      </c>
      <c r="F10" s="202" t="s">
        <v>21</v>
      </c>
      <c r="G10" s="201">
        <f>G11+G12+G13+G14</f>
        <v>3.92</v>
      </c>
      <c r="H10" s="207"/>
      <c r="I10" s="337"/>
    </row>
    <row r="11" spans="1:9" x14ac:dyDescent="0.3">
      <c r="A11" s="293" t="s">
        <v>22</v>
      </c>
      <c r="B11" s="19" t="s">
        <v>23</v>
      </c>
      <c r="C11" s="369"/>
      <c r="D11" s="50">
        <f t="shared" ref="D11:D14" si="0">G11*H11</f>
        <v>520.41999999999996</v>
      </c>
      <c r="E11" s="225" t="s">
        <v>24</v>
      </c>
      <c r="F11" s="209" t="s">
        <v>21</v>
      </c>
      <c r="G11" s="226">
        <v>0.98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19" t="s">
        <v>27</v>
      </c>
      <c r="C12" s="342"/>
      <c r="D12" s="50">
        <f t="shared" si="0"/>
        <v>586.02</v>
      </c>
      <c r="E12" s="283" t="s">
        <v>28</v>
      </c>
      <c r="F12" s="162" t="s">
        <v>21</v>
      </c>
      <c r="G12" s="213">
        <v>0.98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19" t="s">
        <v>34</v>
      </c>
      <c r="C13" s="347"/>
      <c r="D13" s="50">
        <f t="shared" si="0"/>
        <v>586.02</v>
      </c>
      <c r="E13" s="227" t="s">
        <v>35</v>
      </c>
      <c r="F13" s="228" t="s">
        <v>21</v>
      </c>
      <c r="G13" s="165">
        <v>0.98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19" t="s">
        <v>38</v>
      </c>
      <c r="C14" s="347"/>
      <c r="D14" s="50">
        <f t="shared" si="0"/>
        <v>586.02</v>
      </c>
      <c r="E14" s="168" t="s">
        <v>39</v>
      </c>
      <c r="F14" s="169" t="s">
        <v>21</v>
      </c>
      <c r="G14" s="165">
        <v>0.98</v>
      </c>
      <c r="H14" s="170">
        <f>'сплит  Москва 1кв2025г'!I6</f>
        <v>597.98</v>
      </c>
      <c r="I14" s="183" t="s">
        <v>36</v>
      </c>
    </row>
    <row r="15" spans="1:9" x14ac:dyDescent="0.3">
      <c r="A15" s="293" t="s">
        <v>40</v>
      </c>
      <c r="B15" s="16" t="s">
        <v>41</v>
      </c>
      <c r="C15" s="357">
        <f>'сплит  Москва 1кв2025г'!H17</f>
        <v>0.66859999999999997</v>
      </c>
      <c r="D15" s="29">
        <f>D10*C15</f>
        <v>1523.39</v>
      </c>
      <c r="E15" s="168"/>
      <c r="F15" s="169"/>
      <c r="G15" s="165"/>
      <c r="H15" s="170"/>
      <c r="I15" s="183"/>
    </row>
    <row r="16" spans="1:9" ht="31.2" x14ac:dyDescent="0.3">
      <c r="A16" s="293" t="s">
        <v>42</v>
      </c>
      <c r="B16" s="27" t="s">
        <v>43</v>
      </c>
      <c r="C16" s="347"/>
      <c r="D16" s="29">
        <f>D17+D18</f>
        <v>1020.98</v>
      </c>
      <c r="E16" s="168"/>
      <c r="F16" s="169"/>
      <c r="G16" s="165"/>
      <c r="H16" s="170"/>
      <c r="I16" s="183"/>
    </row>
    <row r="17" spans="1:9" x14ac:dyDescent="0.3">
      <c r="A17" s="293" t="s">
        <v>44</v>
      </c>
      <c r="B17" s="33" t="s">
        <v>45</v>
      </c>
      <c r="C17" s="347"/>
      <c r="D17" s="50">
        <f t="shared" ref="D17:D18" si="1">G17*H17</f>
        <v>475.71</v>
      </c>
      <c r="E17" s="203" t="s">
        <v>45</v>
      </c>
      <c r="F17" s="169" t="s">
        <v>46</v>
      </c>
      <c r="G17" s="165">
        <v>0.98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48</v>
      </c>
      <c r="B18" s="74" t="s">
        <v>49</v>
      </c>
      <c r="C18" s="60"/>
      <c r="D18" s="50">
        <f t="shared" si="1"/>
        <v>545.27</v>
      </c>
      <c r="E18" s="203" t="s">
        <v>49</v>
      </c>
      <c r="F18" s="169" t="s">
        <v>46</v>
      </c>
      <c r="G18" s="165">
        <v>0.98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16" t="s">
        <v>51</v>
      </c>
      <c r="C19" s="270">
        <f>'сплит  Москва 1кв2025г'!H18</f>
        <v>0.15</v>
      </c>
      <c r="D19" s="18">
        <f>D10*C19</f>
        <v>341.77</v>
      </c>
      <c r="E19" s="176"/>
      <c r="F19" s="176"/>
      <c r="G19" s="17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5164.62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0.84689999999999999</v>
      </c>
      <c r="D21" s="466">
        <f>D20*C21</f>
        <v>4373.92</v>
      </c>
      <c r="E21" s="136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3" zoomScale="80" workbookViewId="0">
      <selection activeCell="J42" sqref="J42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1.88671875" style="8" customWidth="1"/>
    <col min="6" max="6" width="15.33203125" style="8" customWidth="1"/>
    <col min="7" max="7" width="19.1093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197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51" customHeight="1" x14ac:dyDescent="0.3">
      <c r="A4" s="410" t="s">
        <v>258</v>
      </c>
      <c r="B4" s="433"/>
      <c r="C4" s="433"/>
      <c r="D4" s="433"/>
      <c r="E4" s="433"/>
      <c r="F4" s="433"/>
      <c r="G4" s="433"/>
      <c r="H4" s="433"/>
      <c r="I4" s="433"/>
    </row>
    <row r="5" spans="1:9" ht="24" customHeight="1" x14ac:dyDescent="0.3">
      <c r="A5" s="407" t="s">
        <v>243</v>
      </c>
      <c r="B5" s="435"/>
      <c r="C5" s="435"/>
      <c r="D5" s="435"/>
      <c r="E5" s="435"/>
      <c r="F5" s="435"/>
      <c r="G5" s="435"/>
      <c r="H5" s="435"/>
      <c r="I5" s="435"/>
    </row>
    <row r="6" spans="1:9" ht="33" customHeight="1" x14ac:dyDescent="0.3">
      <c r="A6" s="9"/>
      <c r="B6" s="5"/>
      <c r="C6" s="5"/>
      <c r="D6" s="5"/>
      <c r="E6" s="5"/>
      <c r="F6" s="5"/>
      <c r="G6" s="5"/>
      <c r="H6" s="5"/>
      <c r="I6" s="5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188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17"/>
      <c r="D9" s="419"/>
      <c r="E9" s="151" t="s">
        <v>15</v>
      </c>
      <c r="F9" s="197" t="s">
        <v>16</v>
      </c>
      <c r="G9" s="197" t="s">
        <v>198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117"/>
      <c r="D10" s="65">
        <f>D11+D12+D13+D14</f>
        <v>232.5</v>
      </c>
      <c r="E10" s="315" t="s">
        <v>249</v>
      </c>
      <c r="F10" s="202" t="s">
        <v>21</v>
      </c>
      <c r="G10" s="201">
        <f>G11+G12+G13+G14</f>
        <v>0.4</v>
      </c>
      <c r="H10" s="207"/>
      <c r="I10" s="337"/>
    </row>
    <row r="11" spans="1:9" x14ac:dyDescent="0.3">
      <c r="A11" s="293" t="s">
        <v>22</v>
      </c>
      <c r="B11" s="19" t="s">
        <v>23</v>
      </c>
      <c r="C11" s="369"/>
      <c r="D11" s="50">
        <f t="shared" ref="D11:D14" si="0">G11*H11</f>
        <v>53.1</v>
      </c>
      <c r="E11" s="225" t="s">
        <v>24</v>
      </c>
      <c r="F11" s="209" t="s">
        <v>21</v>
      </c>
      <c r="G11" s="226">
        <v>0.1</v>
      </c>
      <c r="H11" s="161">
        <f>'сплит  Москва 1кв2025г'!I3</f>
        <v>531.04</v>
      </c>
      <c r="I11" s="183" t="s">
        <v>25</v>
      </c>
    </row>
    <row r="12" spans="1:9" ht="31.2" x14ac:dyDescent="0.3">
      <c r="A12" s="293" t="s">
        <v>26</v>
      </c>
      <c r="B12" s="19" t="s">
        <v>27</v>
      </c>
      <c r="C12" s="342"/>
      <c r="D12" s="50">
        <f t="shared" si="0"/>
        <v>59.8</v>
      </c>
      <c r="E12" s="283" t="s">
        <v>28</v>
      </c>
      <c r="F12" s="162" t="s">
        <v>21</v>
      </c>
      <c r="G12" s="213">
        <v>0.1</v>
      </c>
      <c r="H12" s="161">
        <f>'сплит  Москва 1кв2025г'!I4</f>
        <v>597.98</v>
      </c>
      <c r="I12" s="183" t="s">
        <v>29</v>
      </c>
    </row>
    <row r="13" spans="1:9" ht="31.2" x14ac:dyDescent="0.3">
      <c r="A13" s="293" t="s">
        <v>33</v>
      </c>
      <c r="B13" s="19" t="s">
        <v>34</v>
      </c>
      <c r="C13" s="347"/>
      <c r="D13" s="50">
        <f t="shared" si="0"/>
        <v>59.8</v>
      </c>
      <c r="E13" s="227" t="s">
        <v>35</v>
      </c>
      <c r="F13" s="228" t="s">
        <v>21</v>
      </c>
      <c r="G13" s="165">
        <v>0.1</v>
      </c>
      <c r="H13" s="170">
        <f>'сплит  Москва 1кв2025г'!I6</f>
        <v>597.98</v>
      </c>
      <c r="I13" s="183" t="s">
        <v>36</v>
      </c>
    </row>
    <row r="14" spans="1:9" ht="31.2" x14ac:dyDescent="0.3">
      <c r="A14" s="293" t="s">
        <v>37</v>
      </c>
      <c r="B14" s="19" t="s">
        <v>38</v>
      </c>
      <c r="C14" s="347"/>
      <c r="D14" s="50">
        <f t="shared" si="0"/>
        <v>59.8</v>
      </c>
      <c r="E14" s="168" t="s">
        <v>39</v>
      </c>
      <c r="F14" s="169" t="s">
        <v>21</v>
      </c>
      <c r="G14" s="165">
        <v>0.1</v>
      </c>
      <c r="H14" s="170">
        <f>'сплит  Москва 1кв2025г'!I6</f>
        <v>597.98</v>
      </c>
      <c r="I14" s="183" t="s">
        <v>36</v>
      </c>
    </row>
    <row r="15" spans="1:9" x14ac:dyDescent="0.3">
      <c r="A15" s="284" t="s">
        <v>40</v>
      </c>
      <c r="B15" s="16" t="s">
        <v>41</v>
      </c>
      <c r="C15" s="357">
        <f>'сплит  Москва 1кв2025г'!H17</f>
        <v>0.66859999999999997</v>
      </c>
      <c r="D15" s="29">
        <f>D10*C15</f>
        <v>155.44999999999999</v>
      </c>
      <c r="E15" s="168"/>
      <c r="F15" s="169"/>
      <c r="G15" s="165"/>
      <c r="H15" s="170"/>
      <c r="I15" s="183"/>
    </row>
    <row r="16" spans="1:9" ht="31.2" x14ac:dyDescent="0.3">
      <c r="A16" s="284" t="s">
        <v>42</v>
      </c>
      <c r="B16" s="27" t="s">
        <v>43</v>
      </c>
      <c r="C16" s="347"/>
      <c r="D16" s="29">
        <f>D17+D18</f>
        <v>104.18</v>
      </c>
      <c r="E16" s="168"/>
      <c r="F16" s="169"/>
      <c r="G16" s="165"/>
      <c r="H16" s="170"/>
      <c r="I16" s="183"/>
    </row>
    <row r="17" spans="1:9" ht="31.2" x14ac:dyDescent="0.3">
      <c r="A17" s="293" t="s">
        <v>44</v>
      </c>
      <c r="B17" s="74" t="s">
        <v>45</v>
      </c>
      <c r="C17" s="60"/>
      <c r="D17" s="50">
        <f t="shared" ref="D17:D18" si="1">G17*H17</f>
        <v>48.54</v>
      </c>
      <c r="E17" s="203" t="s">
        <v>45</v>
      </c>
      <c r="F17" s="169" t="s">
        <v>46</v>
      </c>
      <c r="G17" s="165">
        <v>0.1</v>
      </c>
      <c r="H17" s="161">
        <f>'сплит  Москва 1кв2025г'!F9*'сплит  Москва 1кв2025г'!J9</f>
        <v>485.42</v>
      </c>
      <c r="I17" s="183" t="s">
        <v>47</v>
      </c>
    </row>
    <row r="18" spans="1:9" ht="31.2" x14ac:dyDescent="0.3">
      <c r="A18" s="293" t="s">
        <v>48</v>
      </c>
      <c r="B18" s="59" t="s">
        <v>49</v>
      </c>
      <c r="C18" s="60"/>
      <c r="D18" s="50">
        <f t="shared" si="1"/>
        <v>55.64</v>
      </c>
      <c r="E18" s="203" t="s">
        <v>49</v>
      </c>
      <c r="F18" s="169" t="s">
        <v>46</v>
      </c>
      <c r="G18" s="165">
        <v>0.1</v>
      </c>
      <c r="H18" s="165">
        <f>'сплит  Москва 1кв2025г'!I8</f>
        <v>556.4</v>
      </c>
      <c r="I18" s="183" t="s">
        <v>50</v>
      </c>
    </row>
    <row r="19" spans="1:9" x14ac:dyDescent="0.3">
      <c r="A19" s="188">
        <v>4</v>
      </c>
      <c r="B19" s="61" t="s">
        <v>51</v>
      </c>
      <c r="C19" s="291">
        <f>'сплит  Москва 1кв2025г'!H18</f>
        <v>0.15</v>
      </c>
      <c r="D19" s="52">
        <f>D10*C19</f>
        <v>34.880000000000003</v>
      </c>
      <c r="E19" s="206"/>
      <c r="F19" s="206"/>
      <c r="G19" s="206"/>
      <c r="H19" s="176"/>
      <c r="I19" s="286"/>
    </row>
    <row r="20" spans="1:9" ht="16.2" thickBot="1" x14ac:dyDescent="0.35">
      <c r="A20" s="190"/>
      <c r="B20" s="191" t="s">
        <v>52</v>
      </c>
      <c r="C20" s="192"/>
      <c r="D20" s="193">
        <f>D10+D15+D16+D19</f>
        <v>527.01</v>
      </c>
      <c r="E20" s="194"/>
      <c r="F20" s="194"/>
      <c r="G20" s="194"/>
      <c r="H20" s="194"/>
      <c r="I20" s="288"/>
    </row>
    <row r="21" spans="1:9" ht="33" thickBot="1" x14ac:dyDescent="0.35">
      <c r="A21" s="463"/>
      <c r="B21" s="469" t="str">
        <f>'сплит  Москва 1кв2025г'!H20</f>
        <v>Итого без НДС с учетом корректирующего коэффициента:</v>
      </c>
      <c r="C21" s="468">
        <v>0.84689999999999999</v>
      </c>
      <c r="D21" s="466">
        <f>D20*C21</f>
        <v>446.32</v>
      </c>
      <c r="E21" s="136"/>
      <c r="F21" s="3"/>
      <c r="G21" s="3"/>
      <c r="H21" s="3"/>
      <c r="I21" s="3"/>
    </row>
    <row r="22" spans="1:9" s="142" customFormat="1" x14ac:dyDescent="0.3">
      <c r="A22" s="136"/>
      <c r="B22" s="141"/>
      <c r="E22" s="136"/>
      <c r="F22" s="137"/>
      <c r="G22" s="137"/>
      <c r="H22" s="137"/>
      <c r="I22" s="137"/>
    </row>
    <row r="23" spans="1:9" x14ac:dyDescent="0.3">
      <c r="A23" s="9"/>
      <c r="B23" s="13" t="s">
        <v>263</v>
      </c>
      <c r="C23" s="35"/>
      <c r="D23" s="35"/>
      <c r="E23" s="12"/>
      <c r="F23" s="3"/>
      <c r="G23" s="3"/>
      <c r="H23" s="3"/>
      <c r="I23" s="3"/>
    </row>
    <row r="24" spans="1:9" x14ac:dyDescent="0.3">
      <c r="A24" s="9"/>
      <c r="B24" s="36"/>
      <c r="E24" s="9"/>
      <c r="F24" s="3"/>
      <c r="G24" s="3"/>
      <c r="H24" s="3"/>
      <c r="I24" s="3"/>
    </row>
    <row r="25" spans="1:9" x14ac:dyDescent="0.3">
      <c r="A25" s="9"/>
      <c r="B25" s="13" t="s">
        <v>266</v>
      </c>
      <c r="C25" s="35"/>
      <c r="D25" s="35"/>
      <c r="E25" s="12"/>
      <c r="F25" s="3"/>
      <c r="G25" s="3"/>
      <c r="H25" s="3"/>
      <c r="I25" s="3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="80" workbookViewId="0">
      <selection activeCell="J26" sqref="J26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7.33203125" style="8" customWidth="1"/>
    <col min="6" max="6" width="15.33203125" style="8" customWidth="1"/>
    <col min="7" max="7" width="21.441406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199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25.5" customHeight="1" x14ac:dyDescent="0.3">
      <c r="A4" s="410" t="s">
        <v>244</v>
      </c>
      <c r="B4" s="433"/>
      <c r="C4" s="433"/>
      <c r="D4" s="433"/>
      <c r="E4" s="433"/>
      <c r="F4" s="433"/>
      <c r="G4" s="433"/>
      <c r="H4" s="433"/>
      <c r="I4" s="433"/>
    </row>
    <row r="5" spans="1:9" ht="29.25" customHeight="1" x14ac:dyDescent="0.3">
      <c r="A5" s="407" t="s">
        <v>245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200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13"/>
      <c r="B9" s="415"/>
      <c r="C9" s="439"/>
      <c r="D9" s="419"/>
      <c r="E9" s="151" t="s">
        <v>15</v>
      </c>
      <c r="F9" s="197" t="s">
        <v>16</v>
      </c>
      <c r="G9" s="197" t="s">
        <v>201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84" t="s">
        <v>19</v>
      </c>
      <c r="B10" s="16" t="s">
        <v>20</v>
      </c>
      <c r="C10" s="363"/>
      <c r="D10" s="65">
        <f>D11+D12+D13</f>
        <v>57.17</v>
      </c>
      <c r="E10" s="315" t="s">
        <v>249</v>
      </c>
      <c r="F10" s="202" t="s">
        <v>21</v>
      </c>
      <c r="G10" s="201">
        <f>G11+G12+G13</f>
        <v>0.09</v>
      </c>
      <c r="H10" s="216"/>
      <c r="I10" s="337"/>
    </row>
    <row r="11" spans="1:9" x14ac:dyDescent="0.3">
      <c r="A11" s="182" t="s">
        <v>22</v>
      </c>
      <c r="B11" s="370" t="s">
        <v>202</v>
      </c>
      <c r="C11" s="111"/>
      <c r="D11" s="112">
        <f t="shared" ref="D11:D13" si="0">G11*H11</f>
        <v>20.62</v>
      </c>
      <c r="E11" s="219" t="s">
        <v>203</v>
      </c>
      <c r="F11" s="202" t="s">
        <v>21</v>
      </c>
      <c r="G11" s="220">
        <f t="shared" ref="G11:G16" si="1">3/100</f>
        <v>0.03</v>
      </c>
      <c r="H11" s="179">
        <f>'сплит  Москва 1кв2025г'!I5</f>
        <v>687.23</v>
      </c>
      <c r="I11" s="373" t="s">
        <v>204</v>
      </c>
    </row>
    <row r="12" spans="1:9" x14ac:dyDescent="0.3">
      <c r="A12" s="182" t="s">
        <v>22</v>
      </c>
      <c r="B12" s="19" t="s">
        <v>23</v>
      </c>
      <c r="C12" s="20"/>
      <c r="D12" s="112">
        <f t="shared" si="0"/>
        <v>15.93</v>
      </c>
      <c r="E12" s="221" t="s">
        <v>24</v>
      </c>
      <c r="F12" s="202" t="s">
        <v>21</v>
      </c>
      <c r="G12" s="220">
        <f t="shared" si="1"/>
        <v>0.03</v>
      </c>
      <c r="H12" s="218">
        <f>'сплит  Москва 1кв2025г'!I3</f>
        <v>531.04</v>
      </c>
      <c r="I12" s="374" t="s">
        <v>25</v>
      </c>
    </row>
    <row r="13" spans="1:9" ht="78" x14ac:dyDescent="0.3">
      <c r="A13" s="182" t="s">
        <v>26</v>
      </c>
      <c r="B13" s="371" t="s">
        <v>260</v>
      </c>
      <c r="C13" s="111"/>
      <c r="D13" s="112">
        <f t="shared" si="0"/>
        <v>20.62</v>
      </c>
      <c r="E13" s="283" t="s">
        <v>259</v>
      </c>
      <c r="F13" s="222" t="s">
        <v>21</v>
      </c>
      <c r="G13" s="223">
        <f t="shared" si="1"/>
        <v>0.03</v>
      </c>
      <c r="H13" s="372">
        <f>'сплит  Москва 1кв2025г'!I7</f>
        <v>687.23</v>
      </c>
      <c r="I13" s="274" t="str">
        <f>'сплит  Москва 1кв2025г'!B7</f>
        <v>4-100-050</v>
      </c>
    </row>
    <row r="14" spans="1:9" x14ac:dyDescent="0.3">
      <c r="A14" s="284" t="s">
        <v>40</v>
      </c>
      <c r="B14" s="16" t="s">
        <v>41</v>
      </c>
      <c r="C14" s="17">
        <f>'сплит  Москва 1кв2025г'!H17</f>
        <v>0.66859999999999997</v>
      </c>
      <c r="D14" s="26">
        <f>D10*C14</f>
        <v>38.22</v>
      </c>
      <c r="E14" s="168"/>
      <c r="F14" s="169"/>
      <c r="G14" s="170"/>
      <c r="H14" s="170"/>
      <c r="I14" s="367"/>
    </row>
    <row r="15" spans="1:9" ht="31.2" x14ac:dyDescent="0.3">
      <c r="A15" s="284" t="s">
        <v>42</v>
      </c>
      <c r="B15" s="27" t="s">
        <v>43</v>
      </c>
      <c r="C15" s="43"/>
      <c r="D15" s="29">
        <f>D16</f>
        <v>39.86</v>
      </c>
      <c r="E15" s="168"/>
      <c r="F15" s="169"/>
      <c r="G15" s="170"/>
      <c r="H15" s="170"/>
      <c r="I15" s="367"/>
    </row>
    <row r="16" spans="1:9" ht="78" customHeight="1" x14ac:dyDescent="0.3">
      <c r="A16" s="182" t="s">
        <v>44</v>
      </c>
      <c r="B16" s="122" t="s">
        <v>205</v>
      </c>
      <c r="C16" s="22"/>
      <c r="D16" s="112">
        <f>G16*H16</f>
        <v>39.86</v>
      </c>
      <c r="E16" s="224" t="s">
        <v>205</v>
      </c>
      <c r="F16" s="184" t="s">
        <v>46</v>
      </c>
      <c r="G16" s="170">
        <f t="shared" si="1"/>
        <v>0.03</v>
      </c>
      <c r="H16" s="375">
        <f>'сплит  Москва 1кв2025г'!I12</f>
        <v>1328.8</v>
      </c>
      <c r="I16" s="376" t="s">
        <v>206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18">
        <f>D10*C17</f>
        <v>8.58</v>
      </c>
      <c r="E17" s="176"/>
      <c r="F17" s="176"/>
      <c r="G17" s="176"/>
      <c r="H17" s="176"/>
      <c r="I17" s="189"/>
    </row>
    <row r="18" spans="1:9" ht="16.2" thickBot="1" x14ac:dyDescent="0.35">
      <c r="A18" s="190"/>
      <c r="B18" s="296" t="s">
        <v>52</v>
      </c>
      <c r="C18" s="192"/>
      <c r="D18" s="193">
        <f>D10+D14+D15+D17</f>
        <v>143.83000000000001</v>
      </c>
      <c r="E18" s="194"/>
      <c r="F18" s="194"/>
      <c r="G18" s="194"/>
      <c r="H18" s="194"/>
      <c r="I18" s="195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0.92700000000000005</v>
      </c>
      <c r="D19" s="466">
        <f>D18*C19</f>
        <v>133.33000000000001</v>
      </c>
      <c r="E19" s="9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7" zoomScale="80" workbookViewId="0">
      <selection activeCell="J26" sqref="J26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5546875" style="8" customWidth="1"/>
    <col min="6" max="6" width="15.33203125" style="8" customWidth="1"/>
    <col min="7" max="7" width="21.88671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11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11" x14ac:dyDescent="0.3">
      <c r="A2" s="408" t="s">
        <v>207</v>
      </c>
      <c r="B2" s="432"/>
      <c r="C2" s="432"/>
      <c r="D2" s="432"/>
      <c r="E2" s="432"/>
      <c r="F2" s="432"/>
      <c r="G2" s="432"/>
      <c r="H2" s="432"/>
      <c r="I2" s="432"/>
    </row>
    <row r="3" spans="1:11" x14ac:dyDescent="0.3">
      <c r="A3" s="409"/>
      <c r="B3" s="409"/>
      <c r="C3" s="409"/>
      <c r="E3" s="9"/>
      <c r="F3" s="3"/>
      <c r="G3" s="3"/>
      <c r="H3" s="3"/>
      <c r="I3" s="3"/>
    </row>
    <row r="4" spans="1:11" ht="33" customHeight="1" x14ac:dyDescent="0.3">
      <c r="A4" s="410" t="s">
        <v>246</v>
      </c>
      <c r="B4" s="433"/>
      <c r="C4" s="433"/>
      <c r="D4" s="433"/>
      <c r="E4" s="433"/>
      <c r="F4" s="433"/>
      <c r="G4" s="433"/>
      <c r="H4" s="433"/>
      <c r="I4" s="433"/>
    </row>
    <row r="5" spans="1:11" ht="27.75" customHeight="1" x14ac:dyDescent="0.3">
      <c r="A5" s="407" t="s">
        <v>245</v>
      </c>
      <c r="B5" s="435"/>
      <c r="C5" s="435"/>
      <c r="D5" s="435"/>
      <c r="E5" s="435"/>
      <c r="F5" s="435"/>
      <c r="G5" s="435"/>
      <c r="H5" s="435"/>
      <c r="I5" s="435"/>
      <c r="J5" s="14"/>
      <c r="K5" s="14"/>
    </row>
    <row r="6" spans="1:11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11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200</v>
      </c>
    </row>
    <row r="8" spans="1:11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11" ht="78" x14ac:dyDescent="0.3">
      <c r="A9" s="413"/>
      <c r="B9" s="415"/>
      <c r="C9" s="439"/>
      <c r="D9" s="419"/>
      <c r="E9" s="157" t="s">
        <v>15</v>
      </c>
      <c r="F9" s="197" t="s">
        <v>16</v>
      </c>
      <c r="G9" s="197" t="s">
        <v>261</v>
      </c>
      <c r="H9" s="157" t="str">
        <f>'сплит  Москва 1кв2025г'!H15</f>
        <v>Стоимость по ФГИС ЦС Минстрой Москва, 1-й квартал 2025г.,
руб.</v>
      </c>
      <c r="I9" s="198" t="s">
        <v>18</v>
      </c>
    </row>
    <row r="10" spans="1:11" ht="75" customHeight="1" x14ac:dyDescent="0.3">
      <c r="A10" s="386" t="s">
        <v>192</v>
      </c>
      <c r="B10" s="16" t="s">
        <v>20</v>
      </c>
      <c r="C10" s="383"/>
      <c r="D10" s="143">
        <f>D11+D12+D13</f>
        <v>51.46</v>
      </c>
      <c r="E10" s="154" t="s">
        <v>249</v>
      </c>
      <c r="F10" s="159" t="s">
        <v>21</v>
      </c>
      <c r="G10" s="380">
        <f>SUM(G11:G13)</f>
        <v>8.1000000000000003E-2</v>
      </c>
      <c r="H10" s="151"/>
      <c r="I10" s="387"/>
    </row>
    <row r="11" spans="1:11" x14ac:dyDescent="0.3">
      <c r="A11" s="293" t="s">
        <v>22</v>
      </c>
      <c r="B11" s="370" t="s">
        <v>202</v>
      </c>
      <c r="C11" s="384"/>
      <c r="D11" s="377">
        <f t="shared" ref="D11:D13" si="0">G11*H11</f>
        <v>18.559999999999999</v>
      </c>
      <c r="E11" s="158" t="s">
        <v>203</v>
      </c>
      <c r="F11" s="159" t="s">
        <v>21</v>
      </c>
      <c r="G11" s="263">
        <f>0.03*0.9</f>
        <v>2.7E-2</v>
      </c>
      <c r="H11" s="151">
        <f>'сплит  Москва 1кв2025г'!I5</f>
        <v>687.23</v>
      </c>
      <c r="I11" s="373" t="s">
        <v>204</v>
      </c>
    </row>
    <row r="12" spans="1:11" x14ac:dyDescent="0.3">
      <c r="A12" s="293" t="s">
        <v>22</v>
      </c>
      <c r="B12" s="19" t="s">
        <v>23</v>
      </c>
      <c r="C12" s="385"/>
      <c r="D12" s="377">
        <f t="shared" si="0"/>
        <v>14.34</v>
      </c>
      <c r="E12" s="158" t="s">
        <v>24</v>
      </c>
      <c r="F12" s="159" t="s">
        <v>21</v>
      </c>
      <c r="G12" s="263">
        <f>0.03*0.9</f>
        <v>2.7E-2</v>
      </c>
      <c r="H12" s="151">
        <f>'сплит  Москва 1кв2025г'!I3</f>
        <v>531.04</v>
      </c>
      <c r="I12" s="373" t="s">
        <v>25</v>
      </c>
    </row>
    <row r="13" spans="1:11" ht="78" x14ac:dyDescent="0.3">
      <c r="A13" s="293" t="s">
        <v>26</v>
      </c>
      <c r="B13" s="121" t="s">
        <v>260</v>
      </c>
      <c r="C13" s="342"/>
      <c r="D13" s="377">
        <f t="shared" si="0"/>
        <v>18.559999999999999</v>
      </c>
      <c r="E13" s="158" t="s">
        <v>259</v>
      </c>
      <c r="F13" s="162" t="s">
        <v>21</v>
      </c>
      <c r="G13" s="263">
        <f>0.03*0.9</f>
        <v>2.7E-2</v>
      </c>
      <c r="H13" s="151">
        <f>'сплит  Москва 1кв2025г'!I7</f>
        <v>687.23</v>
      </c>
      <c r="I13" s="274" t="str">
        <f>'сплит  Москва 1кв2025г'!B7</f>
        <v>4-100-050</v>
      </c>
    </row>
    <row r="14" spans="1:11" x14ac:dyDescent="0.3">
      <c r="A14" s="284" t="s">
        <v>40</v>
      </c>
      <c r="B14" s="16" t="s">
        <v>41</v>
      </c>
      <c r="C14" s="290">
        <f>'сплит  Москва 1кв2025г'!H17</f>
        <v>0.66859999999999997</v>
      </c>
      <c r="D14" s="378">
        <f>D10*C14</f>
        <v>34.409999999999997</v>
      </c>
      <c r="E14" s="158"/>
      <c r="F14" s="162"/>
      <c r="G14" s="263"/>
      <c r="H14" s="263"/>
      <c r="I14" s="373"/>
    </row>
    <row r="15" spans="1:11" ht="31.2" x14ac:dyDescent="0.3">
      <c r="A15" s="284" t="s">
        <v>42</v>
      </c>
      <c r="B15" s="27" t="s">
        <v>43</v>
      </c>
      <c r="C15" s="342"/>
      <c r="D15" s="378">
        <f>D16</f>
        <v>35.880000000000003</v>
      </c>
      <c r="E15" s="158"/>
      <c r="F15" s="162"/>
      <c r="G15" s="263"/>
      <c r="H15" s="263"/>
      <c r="I15" s="373"/>
    </row>
    <row r="16" spans="1:11" ht="62.4" x14ac:dyDescent="0.3">
      <c r="A16" s="293" t="s">
        <v>44</v>
      </c>
      <c r="B16" s="121" t="s">
        <v>205</v>
      </c>
      <c r="C16" s="347"/>
      <c r="D16" s="377">
        <f>G16*H16</f>
        <v>35.880000000000003</v>
      </c>
      <c r="E16" s="381" t="s">
        <v>205</v>
      </c>
      <c r="F16" s="162" t="s">
        <v>46</v>
      </c>
      <c r="G16" s="263">
        <f t="shared" ref="G16" si="1">3*0.9/100</f>
        <v>2.7E-2</v>
      </c>
      <c r="H16" s="382">
        <f>'сплит  Москва 1кв2025г'!I12</f>
        <v>1328.8</v>
      </c>
      <c r="I16" s="373" t="s">
        <v>206</v>
      </c>
    </row>
    <row r="17" spans="1:9" x14ac:dyDescent="0.3">
      <c r="A17" s="188">
        <v>4</v>
      </c>
      <c r="B17" s="16" t="s">
        <v>51</v>
      </c>
      <c r="C17" s="270">
        <f>'сплит  Москва 1кв2025г'!H18</f>
        <v>0.15</v>
      </c>
      <c r="D17" s="379">
        <f>D10*C17</f>
        <v>7.72</v>
      </c>
      <c r="E17" s="176"/>
      <c r="F17" s="176"/>
      <c r="G17" s="176"/>
      <c r="H17" s="176"/>
      <c r="I17" s="388"/>
    </row>
    <row r="18" spans="1:9" ht="16.2" thickBot="1" x14ac:dyDescent="0.35">
      <c r="A18" s="190"/>
      <c r="B18" s="296" t="s">
        <v>52</v>
      </c>
      <c r="C18" s="192"/>
      <c r="D18" s="389">
        <f>D10+D14+D15+D17</f>
        <v>129.47</v>
      </c>
      <c r="E18" s="194"/>
      <c r="F18" s="194"/>
      <c r="G18" s="194"/>
      <c r="H18" s="194"/>
      <c r="I18" s="288"/>
    </row>
    <row r="19" spans="1:9" ht="33" thickBot="1" x14ac:dyDescent="0.35">
      <c r="A19" s="463"/>
      <c r="B19" s="469" t="str">
        <f>'сплит  Москва 1кв2025г'!H20</f>
        <v>Итого без НДС с учетом корректирующего коэффициента:</v>
      </c>
      <c r="C19" s="468">
        <v>0.92600000000000005</v>
      </c>
      <c r="D19" s="466">
        <f>D18*C19</f>
        <v>119.89</v>
      </c>
      <c r="E19" s="136"/>
      <c r="F19" s="3"/>
      <c r="G19" s="3"/>
      <c r="H19" s="3"/>
      <c r="I19" s="3"/>
    </row>
    <row r="20" spans="1:9" s="142" customFormat="1" x14ac:dyDescent="0.3">
      <c r="A20" s="136"/>
      <c r="B20" s="141"/>
      <c r="E20" s="136"/>
      <c r="F20" s="137"/>
      <c r="G20" s="137"/>
      <c r="H20" s="137"/>
      <c r="I20" s="137"/>
    </row>
    <row r="21" spans="1:9" x14ac:dyDescent="0.3">
      <c r="A21" s="9"/>
      <c r="B21" s="13" t="s">
        <v>263</v>
      </c>
      <c r="C21" s="35"/>
      <c r="D21" s="35"/>
      <c r="E21" s="12"/>
      <c r="F21" s="3"/>
      <c r="G21" s="3"/>
      <c r="H21" s="3"/>
      <c r="I21" s="3"/>
    </row>
    <row r="22" spans="1:9" x14ac:dyDescent="0.3">
      <c r="A22" s="9"/>
      <c r="B22" s="36"/>
      <c r="E22" s="9"/>
      <c r="F22" s="3"/>
      <c r="G22" s="3"/>
      <c r="H22" s="3"/>
      <c r="I22" s="3"/>
    </row>
    <row r="23" spans="1:9" x14ac:dyDescent="0.3">
      <c r="A23" s="9"/>
      <c r="B23" s="13" t="s">
        <v>266</v>
      </c>
      <c r="C23" s="35"/>
      <c r="D23" s="35"/>
      <c r="E23" s="12"/>
      <c r="F23" s="3"/>
      <c r="G23" s="3"/>
      <c r="H23" s="3"/>
      <c r="I23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workbookViewId="0">
      <selection activeCell="K26" sqref="K26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5.88671875" style="8" customWidth="1"/>
    <col min="6" max="6" width="15.33203125" style="8" customWidth="1"/>
    <col min="7" max="7" width="18.554687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208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2.25" customHeight="1" x14ac:dyDescent="0.3">
      <c r="A4" s="410" t="s">
        <v>209</v>
      </c>
      <c r="B4" s="433"/>
      <c r="C4" s="433"/>
      <c r="D4" s="433"/>
      <c r="E4" s="433"/>
      <c r="F4" s="433"/>
      <c r="G4" s="433"/>
      <c r="H4" s="433"/>
      <c r="I4" s="433"/>
    </row>
    <row r="5" spans="1:9" ht="27.75" customHeight="1" x14ac:dyDescent="0.3">
      <c r="A5" s="407" t="s">
        <v>210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211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78" x14ac:dyDescent="0.3">
      <c r="A9" s="441"/>
      <c r="B9" s="438"/>
      <c r="C9" s="439"/>
      <c r="D9" s="440"/>
      <c r="E9" s="151" t="s">
        <v>15</v>
      </c>
      <c r="F9" s="197" t="s">
        <v>16</v>
      </c>
      <c r="G9" s="197" t="s">
        <v>212</v>
      </c>
      <c r="H9" s="151" t="str">
        <f>'сплит  Москва 1кв2025г'!H15</f>
        <v>Стоимость по ФГИС ЦС Минстрой Москва, 1-й квартал 2025г.,
руб.</v>
      </c>
      <c r="I9" s="153" t="s">
        <v>18</v>
      </c>
    </row>
    <row r="10" spans="1:9" ht="46.8" x14ac:dyDescent="0.3">
      <c r="A10" s="297" t="s">
        <v>192</v>
      </c>
      <c r="B10" s="57" t="s">
        <v>20</v>
      </c>
      <c r="C10" s="58"/>
      <c r="D10" s="29">
        <f>D11+D12</f>
        <v>869.34</v>
      </c>
      <c r="E10" s="318" t="s">
        <v>249</v>
      </c>
      <c r="F10" s="202" t="s">
        <v>21</v>
      </c>
      <c r="G10" s="201">
        <f>G11+G12</f>
        <v>1.54</v>
      </c>
      <c r="H10" s="207"/>
      <c r="I10" s="337"/>
    </row>
    <row r="11" spans="1:9" x14ac:dyDescent="0.3">
      <c r="A11" s="187" t="s">
        <v>22</v>
      </c>
      <c r="B11" s="120" t="s">
        <v>23</v>
      </c>
      <c r="C11" s="22"/>
      <c r="D11" s="32">
        <f t="shared" ref="D11:D12" si="0">G11*H11</f>
        <v>408.9</v>
      </c>
      <c r="E11" s="208" t="s">
        <v>24</v>
      </c>
      <c r="F11" s="209" t="s">
        <v>21</v>
      </c>
      <c r="G11" s="210">
        <v>0.77</v>
      </c>
      <c r="H11" s="319">
        <f>'сплит  Москва 1кв2025г'!I3</f>
        <v>531.04</v>
      </c>
      <c r="I11" s="280" t="s">
        <v>25</v>
      </c>
    </row>
    <row r="12" spans="1:9" x14ac:dyDescent="0.3">
      <c r="A12" s="182" t="s">
        <v>26</v>
      </c>
      <c r="B12" s="19" t="s">
        <v>123</v>
      </c>
      <c r="C12" s="110"/>
      <c r="D12" s="21">
        <f t="shared" si="0"/>
        <v>460.44</v>
      </c>
      <c r="E12" s="211" t="s">
        <v>28</v>
      </c>
      <c r="F12" s="212" t="s">
        <v>21</v>
      </c>
      <c r="G12" s="213">
        <v>0.77</v>
      </c>
      <c r="H12" s="161">
        <f>'сплит  Москва 1кв2025г'!I4</f>
        <v>597.98</v>
      </c>
      <c r="I12" s="183" t="s">
        <v>29</v>
      </c>
    </row>
    <row r="13" spans="1:9" x14ac:dyDescent="0.3">
      <c r="A13" s="180" t="s">
        <v>40</v>
      </c>
      <c r="B13" s="16" t="s">
        <v>41</v>
      </c>
      <c r="C13" s="17">
        <f>'сплит  Москва 1кв2025г'!H17</f>
        <v>0.66859999999999997</v>
      </c>
      <c r="D13" s="18">
        <f>D10*C13</f>
        <v>581.24</v>
      </c>
      <c r="E13" s="214"/>
      <c r="F13" s="169"/>
      <c r="G13" s="165"/>
      <c r="H13" s="170"/>
      <c r="I13" s="183"/>
    </row>
    <row r="14" spans="1:9" x14ac:dyDescent="0.3">
      <c r="A14" s="188">
        <v>3</v>
      </c>
      <c r="B14" s="16" t="s">
        <v>51</v>
      </c>
      <c r="C14" s="270">
        <f>'сплит  Москва 1кв2025г'!H18</f>
        <v>0.15</v>
      </c>
      <c r="D14" s="18">
        <f>D10*C14</f>
        <v>130.4</v>
      </c>
      <c r="E14" s="176"/>
      <c r="F14" s="176"/>
      <c r="G14" s="206"/>
      <c r="H14" s="206"/>
      <c r="I14" s="390"/>
    </row>
    <row r="15" spans="1:9" ht="16.2" thickBot="1" x14ac:dyDescent="0.35">
      <c r="A15" s="190">
        <v>4</v>
      </c>
      <c r="B15" s="296" t="s">
        <v>52</v>
      </c>
      <c r="C15" s="192"/>
      <c r="D15" s="193">
        <f>D10+D13+D14</f>
        <v>1580.98</v>
      </c>
      <c r="E15" s="194"/>
      <c r="F15" s="194"/>
      <c r="G15" s="194"/>
      <c r="H15" s="194"/>
      <c r="I15" s="288"/>
    </row>
    <row r="16" spans="1:9" ht="33" thickBot="1" x14ac:dyDescent="0.35">
      <c r="A16" s="463"/>
      <c r="B16" s="469" t="str">
        <f>'сплит  Москва 1кв2025г'!H20</f>
        <v>Итого без НДС с учетом корректирующего коэффициента:</v>
      </c>
      <c r="C16" s="468">
        <v>0.8337</v>
      </c>
      <c r="D16" s="466">
        <f>D15*C16</f>
        <v>1318.06</v>
      </c>
    </row>
    <row r="17" spans="1:9" s="142" customFormat="1" x14ac:dyDescent="0.3"/>
    <row r="18" spans="1:9" x14ac:dyDescent="0.3">
      <c r="A18" s="9"/>
      <c r="B18" s="13" t="s">
        <v>263</v>
      </c>
      <c r="C18" s="35"/>
      <c r="D18" s="35"/>
      <c r="E18" s="12"/>
      <c r="F18" s="3"/>
      <c r="G18" s="3"/>
      <c r="H18" s="3"/>
      <c r="I18" s="3"/>
    </row>
    <row r="19" spans="1:9" x14ac:dyDescent="0.3">
      <c r="A19" s="9"/>
      <c r="B19" s="36"/>
      <c r="E19" s="9"/>
      <c r="F19" s="3"/>
      <c r="G19" s="3"/>
      <c r="H19" s="3"/>
      <c r="I19" s="3"/>
    </row>
    <row r="20" spans="1:9" x14ac:dyDescent="0.3">
      <c r="A20" s="9"/>
      <c r="B20" s="13" t="s">
        <v>266</v>
      </c>
      <c r="C20" s="35"/>
      <c r="D20" s="35"/>
      <c r="E20" s="12"/>
      <c r="F20" s="3"/>
      <c r="G20" s="3"/>
      <c r="H20" s="3"/>
      <c r="I20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80" workbookViewId="0">
      <selection activeCell="K25" sqref="K25"/>
    </sheetView>
  </sheetViews>
  <sheetFormatPr defaultColWidth="9.109375" defaultRowHeight="15.6" x14ac:dyDescent="0.3"/>
  <cols>
    <col min="1" max="1" width="8" style="8" customWidth="1"/>
    <col min="2" max="2" width="51.109375" style="8" customWidth="1"/>
    <col min="3" max="3" width="21" style="8" customWidth="1"/>
    <col min="4" max="4" width="16.88671875" style="8" customWidth="1"/>
    <col min="5" max="5" width="46.88671875" style="8" customWidth="1"/>
    <col min="6" max="6" width="15.33203125" style="8" customWidth="1"/>
    <col min="7" max="7" width="18.33203125" style="8" customWidth="1"/>
    <col min="8" max="8" width="16.5546875" style="8" customWidth="1"/>
    <col min="9" max="9" width="15.88671875" style="8" customWidth="1"/>
    <col min="10" max="10" width="17.88671875" style="8" customWidth="1"/>
    <col min="11" max="11" width="15.109375" style="8" bestFit="1" customWidth="1"/>
    <col min="12" max="16384" width="9.109375" style="8"/>
  </cols>
  <sheetData>
    <row r="1" spans="1:9" ht="49.5" customHeight="1" x14ac:dyDescent="0.3">
      <c r="A1" s="4"/>
      <c r="B1" s="5"/>
      <c r="C1" s="7"/>
      <c r="E1" s="9"/>
      <c r="F1" s="3"/>
      <c r="G1" s="407" t="s">
        <v>4</v>
      </c>
      <c r="H1" s="407"/>
      <c r="I1" s="407"/>
    </row>
    <row r="2" spans="1:9" x14ac:dyDescent="0.3">
      <c r="A2" s="408" t="s">
        <v>213</v>
      </c>
      <c r="B2" s="432"/>
      <c r="C2" s="432"/>
      <c r="D2" s="432"/>
      <c r="E2" s="432"/>
      <c r="F2" s="432"/>
      <c r="G2" s="432"/>
      <c r="H2" s="432"/>
      <c r="I2" s="432"/>
    </row>
    <row r="3" spans="1:9" x14ac:dyDescent="0.3">
      <c r="A3" s="409"/>
      <c r="B3" s="409"/>
      <c r="C3" s="409"/>
      <c r="E3" s="9"/>
      <c r="F3" s="3"/>
      <c r="G3" s="3"/>
      <c r="H3" s="3"/>
      <c r="I3" s="3"/>
    </row>
    <row r="4" spans="1:9" ht="36.75" customHeight="1" x14ac:dyDescent="0.3">
      <c r="A4" s="410" t="s">
        <v>214</v>
      </c>
      <c r="B4" s="433"/>
      <c r="C4" s="433"/>
      <c r="D4" s="433"/>
      <c r="E4" s="433"/>
      <c r="F4" s="433"/>
      <c r="G4" s="433"/>
      <c r="H4" s="433"/>
      <c r="I4" s="433"/>
    </row>
    <row r="5" spans="1:9" ht="25.5" customHeight="1" x14ac:dyDescent="0.3">
      <c r="A5" s="448" t="s">
        <v>247</v>
      </c>
      <c r="B5" s="435"/>
      <c r="C5" s="435"/>
      <c r="D5" s="435"/>
      <c r="E5" s="435"/>
      <c r="F5" s="435"/>
      <c r="G5" s="435"/>
      <c r="H5" s="435"/>
      <c r="I5" s="435"/>
    </row>
    <row r="6" spans="1:9" x14ac:dyDescent="0.3">
      <c r="A6" s="9"/>
      <c r="B6" s="36"/>
      <c r="C6" s="37"/>
      <c r="D6" s="54"/>
      <c r="E6" s="9"/>
      <c r="F6" s="3"/>
      <c r="G6" s="423"/>
      <c r="H6" s="423"/>
      <c r="I6" s="423"/>
    </row>
    <row r="7" spans="1:9" ht="16.2" thickBot="1" x14ac:dyDescent="0.35">
      <c r="A7" s="136"/>
      <c r="B7" s="141"/>
      <c r="C7" s="177"/>
      <c r="D7" s="178"/>
      <c r="E7" s="136"/>
      <c r="F7" s="137"/>
      <c r="G7" s="411" t="s">
        <v>8</v>
      </c>
      <c r="H7" s="411"/>
      <c r="I7" s="140" t="s">
        <v>211</v>
      </c>
    </row>
    <row r="8" spans="1:9" x14ac:dyDescent="0.3">
      <c r="A8" s="412" t="s">
        <v>10</v>
      </c>
      <c r="B8" s="414" t="s">
        <v>11</v>
      </c>
      <c r="C8" s="416" t="s">
        <v>12</v>
      </c>
      <c r="D8" s="418" t="s">
        <v>13</v>
      </c>
      <c r="E8" s="420" t="s">
        <v>14</v>
      </c>
      <c r="F8" s="421"/>
      <c r="G8" s="421"/>
      <c r="H8" s="421"/>
      <c r="I8" s="422"/>
    </row>
    <row r="9" spans="1:9" ht="80.25" customHeight="1" x14ac:dyDescent="0.3">
      <c r="A9" s="413"/>
      <c r="B9" s="438"/>
      <c r="C9" s="439"/>
      <c r="D9" s="440"/>
      <c r="E9" s="157" t="s">
        <v>15</v>
      </c>
      <c r="F9" s="197" t="s">
        <v>16</v>
      </c>
      <c r="G9" s="197" t="s">
        <v>215</v>
      </c>
      <c r="H9" s="157" t="str">
        <f>'сплит  Москва 1кв2025г'!H15</f>
        <v>Стоимость по ФГИС ЦС Минстрой Москва, 1-й квартал 2025г.,
руб.</v>
      </c>
      <c r="I9" s="198" t="s">
        <v>18</v>
      </c>
    </row>
    <row r="10" spans="1:9" ht="46.8" x14ac:dyDescent="0.3">
      <c r="A10" s="284" t="s">
        <v>216</v>
      </c>
      <c r="B10" s="57" t="s">
        <v>20</v>
      </c>
      <c r="C10" s="58"/>
      <c r="D10" s="29">
        <f>D11+D12</f>
        <v>925.79</v>
      </c>
      <c r="E10" s="199" t="s">
        <v>249</v>
      </c>
      <c r="F10" s="202" t="s">
        <v>21</v>
      </c>
      <c r="G10" s="201">
        <f>G11+G12</f>
        <v>1.64</v>
      </c>
      <c r="H10" s="161"/>
      <c r="I10" s="391"/>
    </row>
    <row r="11" spans="1:9" x14ac:dyDescent="0.3">
      <c r="A11" s="293" t="s">
        <v>22</v>
      </c>
      <c r="B11" s="24" t="s">
        <v>23</v>
      </c>
      <c r="C11" s="22"/>
      <c r="D11" s="50">
        <f t="shared" ref="D11:D12" si="0">G11*H11</f>
        <v>435.45</v>
      </c>
      <c r="E11" s="168" t="s">
        <v>24</v>
      </c>
      <c r="F11" s="202" t="s">
        <v>21</v>
      </c>
      <c r="G11" s="170">
        <v>0.82</v>
      </c>
      <c r="H11" s="161">
        <f>'сплит  Москва 1кв2025г'!I3</f>
        <v>531.04</v>
      </c>
      <c r="I11" s="183" t="s">
        <v>25</v>
      </c>
    </row>
    <row r="12" spans="1:9" x14ac:dyDescent="0.3">
      <c r="A12" s="293" t="s">
        <v>26</v>
      </c>
      <c r="B12" s="24" t="s">
        <v>123</v>
      </c>
      <c r="C12" s="60"/>
      <c r="D12" s="50">
        <f t="shared" si="0"/>
        <v>490.34</v>
      </c>
      <c r="E12" s="168" t="s">
        <v>28</v>
      </c>
      <c r="F12" s="169" t="s">
        <v>21</v>
      </c>
      <c r="G12" s="165">
        <v>0.82</v>
      </c>
      <c r="H12" s="161">
        <f>'сплит  Москва 1кв2025г'!I4</f>
        <v>597.98</v>
      </c>
      <c r="I12" s="183" t="s">
        <v>29</v>
      </c>
    </row>
    <row r="13" spans="1:9" x14ac:dyDescent="0.3">
      <c r="A13" s="284" t="s">
        <v>40</v>
      </c>
      <c r="B13" s="57" t="s">
        <v>41</v>
      </c>
      <c r="C13" s="58">
        <f>'сплит  Москва 1кв2025г'!H17</f>
        <v>0.66859999999999997</v>
      </c>
      <c r="D13" s="29">
        <f>D10*C13</f>
        <v>618.98</v>
      </c>
      <c r="E13" s="168"/>
      <c r="F13" s="169"/>
      <c r="G13" s="165"/>
      <c r="H13" s="170"/>
      <c r="I13" s="183"/>
    </row>
    <row r="14" spans="1:9" x14ac:dyDescent="0.3">
      <c r="A14" s="188">
        <v>3</v>
      </c>
      <c r="B14" s="61" t="s">
        <v>51</v>
      </c>
      <c r="C14" s="291">
        <f>'сплит  Москва 1кв2025г'!H18</f>
        <v>0.15</v>
      </c>
      <c r="D14" s="52">
        <f>D10*C14</f>
        <v>138.87</v>
      </c>
      <c r="E14" s="206"/>
      <c r="F14" s="206"/>
      <c r="G14" s="206"/>
      <c r="H14" s="206"/>
      <c r="I14" s="390"/>
    </row>
    <row r="15" spans="1:9" ht="16.2" thickBot="1" x14ac:dyDescent="0.35">
      <c r="A15" s="190">
        <f>A14+1</f>
        <v>4</v>
      </c>
      <c r="B15" s="296" t="s">
        <v>52</v>
      </c>
      <c r="C15" s="192"/>
      <c r="D15" s="193">
        <f>D10+D13+D14</f>
        <v>1683.64</v>
      </c>
      <c r="E15" s="194"/>
      <c r="F15" s="194"/>
      <c r="G15" s="194"/>
      <c r="H15" s="194"/>
      <c r="I15" s="288"/>
    </row>
    <row r="16" spans="1:9" ht="33" thickBot="1" x14ac:dyDescent="0.35">
      <c r="A16" s="463"/>
      <c r="B16" s="469" t="str">
        <f>'сплит  Москва 1кв2025г'!H20</f>
        <v>Итого без НДС с учетом корректирующего коэффициента:</v>
      </c>
      <c r="C16" s="468">
        <v>0.83370999999999995</v>
      </c>
      <c r="D16" s="466">
        <f>D15*C16</f>
        <v>1403.67</v>
      </c>
    </row>
    <row r="17" spans="1:9" ht="16.2" x14ac:dyDescent="0.3">
      <c r="A17" s="470"/>
      <c r="B17" s="471"/>
      <c r="C17" s="470"/>
      <c r="D17" s="472"/>
    </row>
    <row r="18" spans="1:9" s="142" customFormat="1" x14ac:dyDescent="0.3"/>
    <row r="19" spans="1:9" x14ac:dyDescent="0.3">
      <c r="A19" s="9"/>
      <c r="B19" s="13" t="s">
        <v>263</v>
      </c>
      <c r="C19" s="35"/>
      <c r="D19" s="35"/>
      <c r="E19" s="12"/>
      <c r="F19" s="3"/>
      <c r="G19" s="3"/>
      <c r="H19" s="3"/>
      <c r="I19" s="3"/>
    </row>
    <row r="20" spans="1:9" x14ac:dyDescent="0.3">
      <c r="A20" s="9"/>
      <c r="B20" s="36"/>
      <c r="E20" s="9"/>
      <c r="F20" s="3"/>
      <c r="G20" s="3"/>
      <c r="H20" s="3"/>
      <c r="I20" s="3"/>
    </row>
    <row r="21" spans="1:9" x14ac:dyDescent="0.3">
      <c r="A21" s="9"/>
      <c r="B21" s="13" t="s">
        <v>266</v>
      </c>
      <c r="C21" s="35"/>
      <c r="D21" s="35"/>
      <c r="E21" s="12"/>
      <c r="F21" s="3"/>
      <c r="G21" s="3"/>
      <c r="H21" s="3"/>
      <c r="I21" s="3"/>
    </row>
  </sheetData>
  <mergeCells count="12">
    <mergeCell ref="G1:I1"/>
    <mergeCell ref="A2:I2"/>
    <mergeCell ref="A4:I4"/>
    <mergeCell ref="G6:I6"/>
    <mergeCell ref="G7:H7"/>
    <mergeCell ref="A5:I5"/>
    <mergeCell ref="A3:C3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0"/>
  <sheetViews>
    <sheetView topLeftCell="A7" zoomScale="90" zoomScaleNormal="90" workbookViewId="0">
      <selection activeCell="H20" sqref="H20"/>
    </sheetView>
  </sheetViews>
  <sheetFormatPr defaultColWidth="9.109375" defaultRowHeight="15.6" x14ac:dyDescent="0.3"/>
  <cols>
    <col min="1" max="1" width="6.44140625" style="8" customWidth="1"/>
    <col min="2" max="2" width="13.6640625" style="8" customWidth="1"/>
    <col min="3" max="3" width="51.5546875" style="8" customWidth="1"/>
    <col min="4" max="4" width="11.88671875" style="8" customWidth="1"/>
    <col min="5" max="5" width="17.109375" style="8" customWidth="1"/>
    <col min="6" max="6" width="15.5546875" style="8" customWidth="1"/>
    <col min="7" max="7" width="14.6640625" style="8" customWidth="1"/>
    <col min="8" max="8" width="42.88671875" style="8" customWidth="1"/>
    <col min="9" max="9" width="15.88671875" style="8" customWidth="1"/>
    <col min="10" max="10" width="24.88671875" style="8" customWidth="1"/>
    <col min="11" max="16384" width="9.109375" style="8"/>
  </cols>
  <sheetData>
    <row r="2" spans="1:10" ht="84" customHeight="1" x14ac:dyDescent="0.3">
      <c r="A2" s="15" t="s">
        <v>10</v>
      </c>
      <c r="B2" s="15" t="s">
        <v>217</v>
      </c>
      <c r="C2" s="15" t="s">
        <v>218</v>
      </c>
      <c r="D2" s="15" t="s">
        <v>219</v>
      </c>
      <c r="E2" s="15" t="s">
        <v>239</v>
      </c>
      <c r="F2" s="15" t="s">
        <v>220</v>
      </c>
      <c r="G2" s="15" t="s">
        <v>221</v>
      </c>
      <c r="H2" s="15" t="s">
        <v>222</v>
      </c>
      <c r="I2" s="15" t="s">
        <v>223</v>
      </c>
      <c r="J2" s="15" t="s">
        <v>224</v>
      </c>
    </row>
    <row r="3" spans="1:10" x14ac:dyDescent="0.3">
      <c r="A3" s="79">
        <v>1</v>
      </c>
      <c r="B3" s="90" t="s">
        <v>25</v>
      </c>
      <c r="C3" s="91" t="s">
        <v>225</v>
      </c>
      <c r="D3" s="92" t="s">
        <v>226</v>
      </c>
      <c r="E3" s="93" t="s">
        <v>227</v>
      </c>
      <c r="F3" s="93" t="s">
        <v>227</v>
      </c>
      <c r="G3" s="94" t="s">
        <v>227</v>
      </c>
      <c r="H3" s="92" t="s">
        <v>227</v>
      </c>
      <c r="I3" s="95">
        <v>531.04</v>
      </c>
      <c r="J3" s="93" t="s">
        <v>227</v>
      </c>
    </row>
    <row r="4" spans="1:10" x14ac:dyDescent="0.3">
      <c r="A4" s="79">
        <v>2</v>
      </c>
      <c r="B4" s="90" t="s">
        <v>29</v>
      </c>
      <c r="C4" s="91" t="s">
        <v>228</v>
      </c>
      <c r="D4" s="92" t="s">
        <v>226</v>
      </c>
      <c r="E4" s="93" t="s">
        <v>227</v>
      </c>
      <c r="F4" s="93" t="s">
        <v>227</v>
      </c>
      <c r="G4" s="94" t="s">
        <v>227</v>
      </c>
      <c r="H4" s="92" t="s">
        <v>227</v>
      </c>
      <c r="I4" s="95">
        <v>597.98</v>
      </c>
      <c r="J4" s="93" t="s">
        <v>227</v>
      </c>
    </row>
    <row r="5" spans="1:10" x14ac:dyDescent="0.3">
      <c r="A5" s="79">
        <v>3</v>
      </c>
      <c r="B5" s="90" t="s">
        <v>204</v>
      </c>
      <c r="C5" s="91" t="s">
        <v>229</v>
      </c>
      <c r="D5" s="92" t="s">
        <v>226</v>
      </c>
      <c r="E5" s="93" t="s">
        <v>227</v>
      </c>
      <c r="F5" s="93" t="s">
        <v>227</v>
      </c>
      <c r="G5" s="94" t="s">
        <v>227</v>
      </c>
      <c r="H5" s="92" t="s">
        <v>227</v>
      </c>
      <c r="I5" s="95">
        <v>687.23</v>
      </c>
      <c r="J5" s="93" t="s">
        <v>227</v>
      </c>
    </row>
    <row r="6" spans="1:10" x14ac:dyDescent="0.3">
      <c r="A6" s="79">
        <v>4</v>
      </c>
      <c r="B6" s="96" t="s">
        <v>36</v>
      </c>
      <c r="C6" s="90" t="s">
        <v>230</v>
      </c>
      <c r="D6" s="92" t="s">
        <v>226</v>
      </c>
      <c r="E6" s="93" t="s">
        <v>227</v>
      </c>
      <c r="F6" s="93" t="s">
        <v>227</v>
      </c>
      <c r="G6" s="94" t="s">
        <v>227</v>
      </c>
      <c r="H6" s="92" t="s">
        <v>227</v>
      </c>
      <c r="I6" s="95">
        <v>597.98</v>
      </c>
      <c r="J6" s="93" t="s">
        <v>227</v>
      </c>
    </row>
    <row r="7" spans="1:10" x14ac:dyDescent="0.3">
      <c r="A7" s="97">
        <v>5</v>
      </c>
      <c r="B7" s="98" t="s">
        <v>168</v>
      </c>
      <c r="C7" s="90" t="s">
        <v>231</v>
      </c>
      <c r="D7" s="99" t="s">
        <v>226</v>
      </c>
      <c r="E7" s="93" t="s">
        <v>227</v>
      </c>
      <c r="F7" s="100" t="s">
        <v>227</v>
      </c>
      <c r="G7" s="93" t="s">
        <v>227</v>
      </c>
      <c r="H7" s="100" t="s">
        <v>227</v>
      </c>
      <c r="I7" s="95">
        <v>687.23</v>
      </c>
      <c r="J7" s="93" t="s">
        <v>227</v>
      </c>
    </row>
    <row r="8" spans="1:10" ht="31.2" x14ac:dyDescent="0.3">
      <c r="A8" s="79">
        <v>6</v>
      </c>
      <c r="B8" s="101" t="s">
        <v>50</v>
      </c>
      <c r="C8" s="91" t="s">
        <v>232</v>
      </c>
      <c r="D8" s="92" t="s">
        <v>233</v>
      </c>
      <c r="E8" s="93" t="s">
        <v>227</v>
      </c>
      <c r="F8" s="95">
        <v>388.56</v>
      </c>
      <c r="G8" s="94">
        <v>1150</v>
      </c>
      <c r="H8" s="91" t="s">
        <v>234</v>
      </c>
      <c r="I8" s="95">
        <v>556.4</v>
      </c>
      <c r="J8" s="93" t="s">
        <v>227</v>
      </c>
    </row>
    <row r="9" spans="1:10" x14ac:dyDescent="0.3">
      <c r="A9" s="79">
        <v>7</v>
      </c>
      <c r="B9" s="102" t="s">
        <v>47</v>
      </c>
      <c r="C9" s="91" t="s">
        <v>45</v>
      </c>
      <c r="D9" s="92" t="s">
        <v>233</v>
      </c>
      <c r="E9" s="93" t="s">
        <v>227</v>
      </c>
      <c r="F9" s="95">
        <v>346.73</v>
      </c>
      <c r="G9" s="103">
        <v>1004</v>
      </c>
      <c r="H9" s="355" t="s">
        <v>235</v>
      </c>
      <c r="I9" s="93" t="s">
        <v>227</v>
      </c>
      <c r="J9" s="105">
        <v>1.4</v>
      </c>
    </row>
    <row r="10" spans="1:10" ht="46.8" x14ac:dyDescent="0.3">
      <c r="A10" s="79">
        <v>8</v>
      </c>
      <c r="B10" s="106" t="s">
        <v>255</v>
      </c>
      <c r="C10" s="107" t="s">
        <v>254</v>
      </c>
      <c r="D10" s="92" t="s">
        <v>233</v>
      </c>
      <c r="E10" s="93" t="s">
        <v>227</v>
      </c>
      <c r="F10" s="104">
        <v>1320.62</v>
      </c>
      <c r="G10" s="94">
        <v>1073</v>
      </c>
      <c r="H10" s="107" t="s">
        <v>236</v>
      </c>
      <c r="I10" s="93" t="s">
        <v>227</v>
      </c>
      <c r="J10" s="105">
        <v>1.25</v>
      </c>
    </row>
    <row r="11" spans="1:10" ht="79.5" customHeight="1" x14ac:dyDescent="0.3">
      <c r="A11" s="79">
        <v>9</v>
      </c>
      <c r="B11" s="108" t="s">
        <v>183</v>
      </c>
      <c r="C11" s="91" t="s">
        <v>182</v>
      </c>
      <c r="D11" s="92" t="s">
        <v>233</v>
      </c>
      <c r="E11" s="93" t="s">
        <v>227</v>
      </c>
      <c r="F11" s="95">
        <v>2088.77</v>
      </c>
      <c r="G11" s="103">
        <v>1172</v>
      </c>
      <c r="H11" s="91" t="s">
        <v>237</v>
      </c>
      <c r="I11" s="105" t="s">
        <v>227</v>
      </c>
      <c r="J11" s="105">
        <v>1.23</v>
      </c>
    </row>
    <row r="12" spans="1:10" ht="46.8" x14ac:dyDescent="0.3">
      <c r="A12" s="79">
        <v>10</v>
      </c>
      <c r="B12" s="109" t="s">
        <v>206</v>
      </c>
      <c r="C12" s="91" t="s">
        <v>205</v>
      </c>
      <c r="D12" s="92" t="s">
        <v>233</v>
      </c>
      <c r="E12" s="93" t="s">
        <v>227</v>
      </c>
      <c r="F12" s="95">
        <v>1024.8699999999999</v>
      </c>
      <c r="G12" s="94">
        <v>1136</v>
      </c>
      <c r="H12" s="91" t="s">
        <v>238</v>
      </c>
      <c r="I12" s="95">
        <v>1328.8</v>
      </c>
      <c r="J12" s="93" t="s">
        <v>227</v>
      </c>
    </row>
    <row r="15" spans="1:10" ht="46.8" x14ac:dyDescent="0.3">
      <c r="H15" s="119" t="s">
        <v>262</v>
      </c>
    </row>
    <row r="17" spans="7:8" x14ac:dyDescent="0.3">
      <c r="G17" s="8" t="s">
        <v>250</v>
      </c>
      <c r="H17" s="317">
        <v>0.66859999999999997</v>
      </c>
    </row>
    <row r="18" spans="7:8" x14ac:dyDescent="0.3">
      <c r="G18" s="8" t="s">
        <v>251</v>
      </c>
      <c r="H18" s="317">
        <v>0.15</v>
      </c>
    </row>
    <row r="20" spans="7:8" ht="32.4" x14ac:dyDescent="0.35">
      <c r="H20" s="462" t="str">
        <f>'1'!B22</f>
        <v>Итого без НДС с учетом корректирующего коэффициента:</v>
      </c>
    </row>
  </sheetData>
  <pageMargins left="0.70078740157480324" right="0.70078740157480324" top="0.75196850393700787" bottom="0.75196850393700787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46</vt:i4>
      </vt:variant>
    </vt:vector>
  </HeadingPairs>
  <TitlesOfParts>
    <vt:vector size="46" baseType="lpstr">
      <vt:lpstr>Свод по калькуляциям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сплит  Москва 1кв2025г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Киселева Елена Викторовна</cp:lastModifiedBy>
  <cp:revision>24</cp:revision>
  <cp:lastPrinted>2025-08-07T07:58:38Z</cp:lastPrinted>
  <dcterms:created xsi:type="dcterms:W3CDTF">2025-04-18T10:37:55Z</dcterms:created>
  <dcterms:modified xsi:type="dcterms:W3CDTF">2025-09-16T11:44:46Z</dcterms:modified>
</cp:coreProperties>
</file>